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020\2044\TUS\115257_BIKE_CONNECTOR\Design\Roadway\EngData\"/>
    </mc:Choice>
  </mc:AlternateContent>
  <xr:revisionPtr revIDLastSave="0" documentId="13_ncr:1_{399B6CA6-D1FC-463A-AFA9-E9CE71C3546E}" xr6:coauthVersionLast="47" xr6:coauthVersionMax="47" xr10:uidLastSave="{00000000-0000-0000-0000-000000000000}"/>
  <bookViews>
    <workbookView xWindow="615" yWindow="0" windowWidth="21600" windowHeight="11385" xr2:uid="{D054B0D1-D9AD-4095-8918-70B85538F386}"/>
  </bookViews>
  <sheets>
    <sheet name="DRIVE QTYS" sheetId="1" r:id="rId1"/>
  </sheets>
  <definedNames>
    <definedName name="_xlnm.Print_Area" localSheetId="0">'DRIVE QTYS'!$A$2:$N$64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4" i="1" l="1"/>
  <c r="K73" i="1"/>
  <c r="K72" i="1"/>
  <c r="K71" i="1"/>
  <c r="K70" i="1"/>
  <c r="K69" i="1"/>
  <c r="K68" i="1"/>
  <c r="K67" i="1"/>
  <c r="K66" i="1"/>
  <c r="K65" i="1"/>
  <c r="K64" i="1"/>
  <c r="K63" i="1"/>
  <c r="K62" i="1"/>
  <c r="M74" i="1"/>
  <c r="L74" i="1" s="1"/>
  <c r="N73" i="1"/>
  <c r="L73" i="1" s="1"/>
  <c r="N72" i="1"/>
  <c r="L72" i="1" s="1"/>
  <c r="N71" i="1"/>
  <c r="L71" i="1" s="1"/>
  <c r="M70" i="1"/>
  <c r="L70" i="1" s="1"/>
  <c r="M69" i="1"/>
  <c r="L69" i="1"/>
  <c r="N68" i="1"/>
  <c r="L68" i="1" s="1"/>
  <c r="M67" i="1"/>
  <c r="L67" i="1" s="1"/>
  <c r="M66" i="1"/>
  <c r="L66" i="1" s="1"/>
  <c r="M65" i="1"/>
  <c r="L65" i="1" s="1"/>
  <c r="N64" i="1"/>
  <c r="L64" i="1" s="1"/>
  <c r="N63" i="1"/>
  <c r="L63" i="1" s="1"/>
  <c r="N62" i="1"/>
  <c r="L62" i="1" s="1"/>
  <c r="N61" i="1"/>
  <c r="L61" i="1" s="1"/>
  <c r="K61" i="1"/>
  <c r="N60" i="1"/>
  <c r="L60" i="1" s="1"/>
  <c r="K60" i="1"/>
  <c r="N59" i="1"/>
  <c r="L59" i="1" s="1"/>
  <c r="K59" i="1"/>
  <c r="N58" i="1"/>
  <c r="L58" i="1" s="1"/>
  <c r="K58" i="1"/>
  <c r="M57" i="1"/>
  <c r="L57" i="1" s="1"/>
  <c r="K57" i="1"/>
  <c r="M56" i="1"/>
  <c r="L56" i="1" s="1"/>
  <c r="K56" i="1"/>
  <c r="M55" i="1"/>
  <c r="L55" i="1" s="1"/>
  <c r="K55" i="1"/>
  <c r="M54" i="1"/>
  <c r="L54" i="1" s="1"/>
  <c r="K54" i="1"/>
  <c r="M53" i="1"/>
  <c r="L53" i="1" s="1"/>
  <c r="K53" i="1"/>
  <c r="M52" i="1"/>
  <c r="L52" i="1" s="1"/>
  <c r="K52" i="1"/>
  <c r="M51" i="1"/>
  <c r="L51" i="1" s="1"/>
  <c r="K51" i="1"/>
  <c r="M50" i="1"/>
  <c r="L50" i="1" s="1"/>
  <c r="K50" i="1"/>
  <c r="N49" i="1"/>
  <c r="L49" i="1" s="1"/>
  <c r="K49" i="1"/>
  <c r="N48" i="1"/>
  <c r="L48" i="1" s="1"/>
  <c r="K48" i="1"/>
  <c r="N47" i="1"/>
  <c r="L47" i="1" s="1"/>
  <c r="K47" i="1"/>
  <c r="N46" i="1"/>
  <c r="L46" i="1" s="1"/>
  <c r="K46" i="1"/>
  <c r="M45" i="1"/>
  <c r="L45" i="1" s="1"/>
  <c r="K45" i="1"/>
  <c r="M44" i="1"/>
  <c r="L44" i="1" s="1"/>
  <c r="K44" i="1"/>
  <c r="N43" i="1"/>
  <c r="L43" i="1" s="1"/>
  <c r="K43" i="1"/>
  <c r="M42" i="1"/>
  <c r="L42" i="1" s="1"/>
  <c r="K42" i="1"/>
  <c r="M41" i="1"/>
  <c r="L41" i="1" s="1"/>
  <c r="K41" i="1"/>
  <c r="N40" i="1"/>
  <c r="L40" i="1" s="1"/>
  <c r="K40" i="1"/>
  <c r="M39" i="1"/>
  <c r="L39" i="1" s="1"/>
  <c r="K39" i="1"/>
  <c r="M38" i="1"/>
  <c r="L38" i="1" s="1"/>
  <c r="K38" i="1"/>
  <c r="M37" i="1"/>
  <c r="L37" i="1" s="1"/>
  <c r="K37" i="1"/>
  <c r="M36" i="1"/>
  <c r="L36" i="1" s="1"/>
  <c r="K36" i="1"/>
  <c r="M35" i="1"/>
  <c r="L35" i="1" s="1"/>
  <c r="K35" i="1"/>
  <c r="M34" i="1"/>
  <c r="L34" i="1" s="1"/>
  <c r="K34" i="1"/>
  <c r="M33" i="1"/>
  <c r="L33" i="1" s="1"/>
  <c r="K33" i="1"/>
  <c r="M32" i="1"/>
  <c r="L32" i="1" s="1"/>
  <c r="K32" i="1"/>
  <c r="M31" i="1"/>
  <c r="L31" i="1" s="1"/>
  <c r="K31" i="1"/>
  <c r="M30" i="1"/>
  <c r="L30" i="1" s="1"/>
  <c r="K30" i="1"/>
  <c r="M29" i="1"/>
  <c r="L29" i="1" s="1"/>
  <c r="K29" i="1"/>
  <c r="M28" i="1"/>
  <c r="L28" i="1" s="1"/>
  <c r="K28" i="1"/>
  <c r="M27" i="1"/>
  <c r="L27" i="1" s="1"/>
  <c r="K27" i="1"/>
  <c r="N26" i="1"/>
  <c r="L26" i="1" s="1"/>
  <c r="K26" i="1"/>
  <c r="N25" i="1"/>
  <c r="L25" i="1" s="1"/>
  <c r="K25" i="1"/>
  <c r="M24" i="1"/>
  <c r="L24" i="1" s="1"/>
  <c r="K24" i="1"/>
  <c r="M23" i="1"/>
  <c r="L23" i="1" s="1"/>
  <c r="K23" i="1"/>
  <c r="M22" i="1"/>
  <c r="L22" i="1" s="1"/>
  <c r="K22" i="1"/>
  <c r="M21" i="1"/>
  <c r="L21" i="1" s="1"/>
  <c r="K21" i="1"/>
  <c r="M20" i="1"/>
  <c r="L20" i="1" s="1"/>
  <c r="K20" i="1"/>
  <c r="M19" i="1"/>
  <c r="L19" i="1" s="1"/>
  <c r="K19" i="1"/>
  <c r="M18" i="1"/>
  <c r="L18" i="1" s="1"/>
  <c r="K18" i="1"/>
  <c r="M17" i="1"/>
  <c r="L17" i="1" s="1"/>
  <c r="K17" i="1"/>
  <c r="N16" i="1"/>
  <c r="L16" i="1" s="1"/>
  <c r="K16" i="1"/>
  <c r="N15" i="1"/>
  <c r="K15" i="1"/>
  <c r="M75" i="1" l="1"/>
  <c r="L15" i="1"/>
  <c r="N75" i="1"/>
  <c r="K75" i="1"/>
  <c r="L75" i="1"/>
</calcChain>
</file>

<file path=xl/sharedStrings.xml><?xml version="1.0" encoding="utf-8"?>
<sst xmlns="http://schemas.openxmlformats.org/spreadsheetml/2006/main" count="324" uniqueCount="150">
  <si>
    <t>TOTALS CARRIED TO GENERAL SUMMARY</t>
  </si>
  <si>
    <t>CONC.</t>
  </si>
  <si>
    <t>FT</t>
  </si>
  <si>
    <t>SQ YD</t>
  </si>
  <si>
    <t>SQ FT</t>
  </si>
  <si>
    <t>DEG</t>
  </si>
  <si>
    <t>PAVEMENT REMOVED
[CAD GENERATED]</t>
  </si>
  <si>
    <t>CAD GENERATED
APRON AREA
"CA"</t>
  </si>
  <si>
    <t>WIDTH "W"</t>
  </si>
  <si>
    <t>LENGTH "L"</t>
  </si>
  <si>
    <t>DRIVE ANGLE</t>
  </si>
  <si>
    <t>Ex. DRIVE
MATERIAL</t>
  </si>
  <si>
    <t>DRIVE TYPE</t>
  </si>
  <si>
    <t>SIDE</t>
  </si>
  <si>
    <t>STATION</t>
  </si>
  <si>
    <t>SHEET NO.</t>
  </si>
  <si>
    <t>REF. NO.</t>
  </si>
  <si>
    <t>DRIVEWAY ESTIMATED QUANTITIES</t>
  </si>
  <si>
    <t>SUBGRADE COMPACTION
[CAD GENERATED]</t>
  </si>
  <si>
    <t>RES.</t>
  </si>
  <si>
    <t>DR-1</t>
  </si>
  <si>
    <t>LT</t>
  </si>
  <si>
    <t>DR-2</t>
  </si>
  <si>
    <t>119+98</t>
  </si>
  <si>
    <t>DR-3</t>
  </si>
  <si>
    <t>120+49</t>
  </si>
  <si>
    <t>RT</t>
  </si>
  <si>
    <t>DR-4</t>
  </si>
  <si>
    <t>122+45</t>
  </si>
  <si>
    <t>DR-5</t>
  </si>
  <si>
    <t>123+73</t>
  </si>
  <si>
    <t>DR-6</t>
  </si>
  <si>
    <t>124+07</t>
  </si>
  <si>
    <t>DR-7</t>
  </si>
  <si>
    <t>125+29</t>
  </si>
  <si>
    <t>DR-8</t>
  </si>
  <si>
    <t>125+30</t>
  </si>
  <si>
    <t>DR-9</t>
  </si>
  <si>
    <t>126+08</t>
  </si>
  <si>
    <t>DR-10</t>
  </si>
  <si>
    <t>126+68</t>
  </si>
  <si>
    <t>DR-11</t>
  </si>
  <si>
    <t>126+80</t>
  </si>
  <si>
    <t>DR-12</t>
  </si>
  <si>
    <t>127+80</t>
  </si>
  <si>
    <t>DR-13</t>
  </si>
  <si>
    <t>128+55</t>
  </si>
  <si>
    <t>DR-14</t>
  </si>
  <si>
    <t>129+38</t>
  </si>
  <si>
    <t>DR-15</t>
  </si>
  <si>
    <t>131+10</t>
  </si>
  <si>
    <t>DR-16</t>
  </si>
  <si>
    <t>133+93</t>
  </si>
  <si>
    <t>DR-17</t>
  </si>
  <si>
    <t>134+53</t>
  </si>
  <si>
    <t>DR-18</t>
  </si>
  <si>
    <t>135+05</t>
  </si>
  <si>
    <t>DR-19</t>
  </si>
  <si>
    <t>135+47</t>
  </si>
  <si>
    <t>DR-20</t>
  </si>
  <si>
    <t>136+70</t>
  </si>
  <si>
    <t>DR-21</t>
  </si>
  <si>
    <t>136+85</t>
  </si>
  <si>
    <t>DR-22</t>
  </si>
  <si>
    <t>137+58</t>
  </si>
  <si>
    <t>DR-23</t>
  </si>
  <si>
    <t>138+56</t>
  </si>
  <si>
    <t>DR-24</t>
  </si>
  <si>
    <t>138+76</t>
  </si>
  <si>
    <t>DR-25</t>
  </si>
  <si>
    <t>140+48</t>
  </si>
  <si>
    <t>DR-26</t>
  </si>
  <si>
    <t>141+47</t>
  </si>
  <si>
    <t>DR-27</t>
  </si>
  <si>
    <t>142+04</t>
  </si>
  <si>
    <t>DR-28</t>
  </si>
  <si>
    <t>142+26</t>
  </si>
  <si>
    <t>DR-29</t>
  </si>
  <si>
    <t>143+44</t>
  </si>
  <si>
    <t>DR-30</t>
  </si>
  <si>
    <t>144+10</t>
  </si>
  <si>
    <t>DR-31</t>
  </si>
  <si>
    <t>144+57</t>
  </si>
  <si>
    <t>DR-32</t>
  </si>
  <si>
    <t>145+27</t>
  </si>
  <si>
    <t>DR-33</t>
  </si>
  <si>
    <t>146+66</t>
  </si>
  <si>
    <t>DR-34</t>
  </si>
  <si>
    <t>147+00</t>
  </si>
  <si>
    <t>DR-35</t>
  </si>
  <si>
    <t>147+24</t>
  </si>
  <si>
    <t>DR-36</t>
  </si>
  <si>
    <t>148+61</t>
  </si>
  <si>
    <t>DR-37</t>
  </si>
  <si>
    <t>150+09</t>
  </si>
  <si>
    <t>DR-38</t>
  </si>
  <si>
    <t>151+68</t>
  </si>
  <si>
    <t>DR-39</t>
  </si>
  <si>
    <t>152+08</t>
  </si>
  <si>
    <t>DR-40</t>
  </si>
  <si>
    <t>154+57</t>
  </si>
  <si>
    <t>DR-41</t>
  </si>
  <si>
    <t>154+76</t>
  </si>
  <si>
    <t>DR-42</t>
  </si>
  <si>
    <t>155+67</t>
  </si>
  <si>
    <t>DR-43</t>
  </si>
  <si>
    <t>155+75</t>
  </si>
  <si>
    <t>DR-44</t>
  </si>
  <si>
    <t>156+66</t>
  </si>
  <si>
    <t>DR-45</t>
  </si>
  <si>
    <t>157+78</t>
  </si>
  <si>
    <t>DR-46</t>
  </si>
  <si>
    <t>158+34</t>
  </si>
  <si>
    <t>DR-47</t>
  </si>
  <si>
    <t>158+43</t>
  </si>
  <si>
    <t>159+19</t>
  </si>
  <si>
    <t>ASPH.</t>
  </si>
  <si>
    <t>CONC./GRAV.</t>
  </si>
  <si>
    <t>CONC./ASPH.</t>
  </si>
  <si>
    <t>GRAV.</t>
  </si>
  <si>
    <t>COMM.</t>
  </si>
  <si>
    <t>COMM./RES.</t>
  </si>
  <si>
    <t>DR-48</t>
  </si>
  <si>
    <t>DR-49</t>
  </si>
  <si>
    <t>DR-50</t>
  </si>
  <si>
    <t>DR-51</t>
  </si>
  <si>
    <t>DR-52</t>
  </si>
  <si>
    <t>DR-53</t>
  </si>
  <si>
    <t>DR-54</t>
  </si>
  <si>
    <t>DR-55</t>
  </si>
  <si>
    <t>DR-56</t>
  </si>
  <si>
    <t>DR-57</t>
  </si>
  <si>
    <t>DR-58</t>
  </si>
  <si>
    <t>DR-59</t>
  </si>
  <si>
    <t>213+84</t>
  </si>
  <si>
    <t>214+90</t>
  </si>
  <si>
    <t>215+80</t>
  </si>
  <si>
    <t>216+63</t>
  </si>
  <si>
    <t>217+65</t>
  </si>
  <si>
    <t>218+46</t>
  </si>
  <si>
    <t>219+23</t>
  </si>
  <si>
    <t>220+60</t>
  </si>
  <si>
    <t>224+19</t>
  </si>
  <si>
    <t>227+77</t>
  </si>
  <si>
    <t>224+45</t>
  </si>
  <si>
    <t>DR-60</t>
  </si>
  <si>
    <t>217+97</t>
  </si>
  <si>
    <t>225+66</t>
  </si>
  <si>
    <t>6" NON-REINFORCED CONCRETE PAVEMENT, 
CLASS QC 1P WITH QC/QA                              [CA / 9]</t>
  </si>
  <si>
    <t>8" NON-REINFORCED CONCRETE PAVEMENT, CLASS QC 1P WITH QC/QA [CA/9]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</si>
</sst>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1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  <font>
      <sz val="14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textRotation="90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textRotation="90"/>
    </xf>
    <xf numFmtId="0" fontId="1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9" fillId="0" borderId="10" xfId="0" applyFont="1" applyBorder="1"/>
    <xf numFmtId="0" fontId="9" fillId="0" borderId="9" xfId="0" applyFont="1" applyBorder="1"/>
    <xf numFmtId="0" fontId="0" fillId="0" borderId="18" xfId="0" applyBorder="1"/>
    <xf numFmtId="1" fontId="10" fillId="0" borderId="18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0" fontId="0" fillId="0" borderId="19" xfId="0" applyBorder="1"/>
    <xf numFmtId="1" fontId="10" fillId="0" borderId="18" xfId="0" quotePrefix="1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" fontId="10" fillId="0" borderId="20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/>
    </xf>
    <xf numFmtId="1" fontId="10" fillId="0" borderId="19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 textRotation="90"/>
    </xf>
    <xf numFmtId="164" fontId="6" fillId="0" borderId="10" xfId="0" applyNumberFormat="1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A996-B1EE-4516-9D78-CF3C05352A10}">
  <dimension ref="A1:R76"/>
  <sheetViews>
    <sheetView tabSelected="1" zoomScale="110" zoomScaleNormal="110" workbookViewId="0">
      <selection activeCell="I16" sqref="I16"/>
    </sheetView>
  </sheetViews>
  <sheetFormatPr defaultRowHeight="12.75" x14ac:dyDescent="0.2"/>
  <cols>
    <col min="1" max="1" width="9.85546875" customWidth="1"/>
    <col min="2" max="2" width="12.28515625" customWidth="1"/>
    <col min="3" max="3" width="11" customWidth="1"/>
    <col min="4" max="4" width="8.28515625" customWidth="1"/>
    <col min="5" max="5" width="12.28515625" customWidth="1"/>
    <col min="6" max="6" width="15.140625" customWidth="1"/>
    <col min="7" max="8" width="10.85546875" customWidth="1"/>
    <col min="9" max="9" width="6.5703125" bestFit="1" customWidth="1"/>
    <col min="10" max="10" width="13" customWidth="1"/>
    <col min="11" max="15" width="10.85546875" customWidth="1"/>
    <col min="17" max="17" width="9.140625" style="1"/>
  </cols>
  <sheetData>
    <row r="1" spans="1:18" ht="19.5" thickBot="1" x14ac:dyDescent="0.25">
      <c r="A1" s="78" t="s">
        <v>17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5"/>
      <c r="P1" s="5"/>
      <c r="Q1" s="6"/>
    </row>
    <row r="2" spans="1:18" ht="12.75" customHeight="1" thickBot="1" x14ac:dyDescent="0.25">
      <c r="A2" s="74" t="s">
        <v>16</v>
      </c>
      <c r="B2" s="74" t="s">
        <v>15</v>
      </c>
      <c r="C2" s="63" t="s">
        <v>14</v>
      </c>
      <c r="D2" s="71" t="s">
        <v>13</v>
      </c>
      <c r="E2" s="52" t="s">
        <v>12</v>
      </c>
      <c r="F2" s="52" t="s">
        <v>11</v>
      </c>
      <c r="G2" s="67" t="s">
        <v>10</v>
      </c>
      <c r="H2" s="67" t="s">
        <v>9</v>
      </c>
      <c r="I2" s="67" t="s">
        <v>8</v>
      </c>
      <c r="J2" s="55" t="s">
        <v>7</v>
      </c>
      <c r="K2" s="15">
        <v>202</v>
      </c>
      <c r="L2" s="15">
        <v>204</v>
      </c>
      <c r="M2" s="57">
        <v>452</v>
      </c>
      <c r="N2" s="58"/>
      <c r="O2" s="7"/>
      <c r="P2" s="12"/>
      <c r="Q2" s="12"/>
      <c r="R2" s="4"/>
    </row>
    <row r="3" spans="1:18" ht="12.75" customHeight="1" x14ac:dyDescent="0.2">
      <c r="A3" s="75"/>
      <c r="B3" s="75"/>
      <c r="C3" s="64"/>
      <c r="D3" s="72"/>
      <c r="E3" s="53"/>
      <c r="F3" s="53"/>
      <c r="G3" s="68"/>
      <c r="H3" s="68"/>
      <c r="I3" s="68"/>
      <c r="J3" s="56"/>
      <c r="K3" s="55" t="s">
        <v>6</v>
      </c>
      <c r="L3" s="55" t="s">
        <v>18</v>
      </c>
      <c r="M3" s="49" t="s">
        <v>148</v>
      </c>
      <c r="N3" s="59" t="s">
        <v>149</v>
      </c>
      <c r="O3" s="8"/>
      <c r="P3" s="12"/>
      <c r="Q3" s="12"/>
      <c r="R3" s="4"/>
    </row>
    <row r="4" spans="1:18" ht="12.75" customHeight="1" x14ac:dyDescent="0.2">
      <c r="A4" s="75"/>
      <c r="B4" s="75"/>
      <c r="C4" s="64"/>
      <c r="D4" s="72"/>
      <c r="E4" s="53"/>
      <c r="F4" s="53"/>
      <c r="G4" s="68"/>
      <c r="H4" s="68"/>
      <c r="I4" s="68"/>
      <c r="J4" s="56"/>
      <c r="K4" s="56"/>
      <c r="L4" s="56"/>
      <c r="M4" s="50"/>
      <c r="N4" s="60"/>
      <c r="O4" s="8"/>
      <c r="P4" s="12"/>
      <c r="Q4" s="12"/>
      <c r="R4" s="4"/>
    </row>
    <row r="5" spans="1:18" ht="12.75" customHeight="1" x14ac:dyDescent="0.2">
      <c r="A5" s="75"/>
      <c r="B5" s="75"/>
      <c r="C5" s="64"/>
      <c r="D5" s="72"/>
      <c r="E5" s="53"/>
      <c r="F5" s="53"/>
      <c r="G5" s="68"/>
      <c r="H5" s="68"/>
      <c r="I5" s="68"/>
      <c r="J5" s="56"/>
      <c r="K5" s="56"/>
      <c r="L5" s="56"/>
      <c r="M5" s="50"/>
      <c r="N5" s="60"/>
      <c r="O5" s="8"/>
      <c r="P5" s="12"/>
      <c r="Q5" s="12"/>
      <c r="R5" s="4"/>
    </row>
    <row r="6" spans="1:18" ht="12.75" customHeight="1" x14ac:dyDescent="0.2">
      <c r="A6" s="75"/>
      <c r="B6" s="75"/>
      <c r="C6" s="64"/>
      <c r="D6" s="72"/>
      <c r="E6" s="53"/>
      <c r="F6" s="53"/>
      <c r="G6" s="68"/>
      <c r="H6" s="68"/>
      <c r="I6" s="68"/>
      <c r="J6" s="56"/>
      <c r="K6" s="56"/>
      <c r="L6" s="56"/>
      <c r="M6" s="50"/>
      <c r="N6" s="60"/>
      <c r="O6" s="8"/>
      <c r="P6" s="12"/>
      <c r="Q6" s="12"/>
      <c r="R6" s="4"/>
    </row>
    <row r="7" spans="1:18" ht="12.75" customHeight="1" x14ac:dyDescent="0.2">
      <c r="A7" s="75"/>
      <c r="B7" s="75"/>
      <c r="C7" s="64"/>
      <c r="D7" s="72"/>
      <c r="E7" s="53"/>
      <c r="F7" s="53"/>
      <c r="G7" s="68"/>
      <c r="H7" s="68"/>
      <c r="I7" s="68"/>
      <c r="J7" s="56"/>
      <c r="K7" s="56"/>
      <c r="L7" s="56"/>
      <c r="M7" s="50"/>
      <c r="N7" s="60"/>
      <c r="O7" s="8"/>
      <c r="P7" s="12"/>
      <c r="Q7" s="12"/>
      <c r="R7" s="4"/>
    </row>
    <row r="8" spans="1:18" ht="12.75" customHeight="1" x14ac:dyDescent="0.2">
      <c r="A8" s="75"/>
      <c r="B8" s="75"/>
      <c r="C8" s="64"/>
      <c r="D8" s="72"/>
      <c r="E8" s="53"/>
      <c r="F8" s="53"/>
      <c r="G8" s="68"/>
      <c r="H8" s="68"/>
      <c r="I8" s="68"/>
      <c r="J8" s="56"/>
      <c r="K8" s="56"/>
      <c r="L8" s="56"/>
      <c r="M8" s="50"/>
      <c r="N8" s="60"/>
      <c r="O8" s="8"/>
      <c r="P8" s="12"/>
      <c r="Q8" s="12"/>
      <c r="R8" s="4"/>
    </row>
    <row r="9" spans="1:18" ht="12.75" customHeight="1" x14ac:dyDescent="0.2">
      <c r="A9" s="75"/>
      <c r="B9" s="75"/>
      <c r="C9" s="64"/>
      <c r="D9" s="72"/>
      <c r="E9" s="53"/>
      <c r="F9" s="53"/>
      <c r="G9" s="68"/>
      <c r="H9" s="68"/>
      <c r="I9" s="68"/>
      <c r="J9" s="56"/>
      <c r="K9" s="56"/>
      <c r="L9" s="56"/>
      <c r="M9" s="50"/>
      <c r="N9" s="60"/>
      <c r="O9" s="8"/>
      <c r="P9" s="12"/>
      <c r="Q9" s="12"/>
      <c r="R9" s="4"/>
    </row>
    <row r="10" spans="1:18" ht="12.75" customHeight="1" x14ac:dyDescent="0.2">
      <c r="A10" s="75"/>
      <c r="B10" s="75"/>
      <c r="C10" s="64"/>
      <c r="D10" s="72"/>
      <c r="E10" s="53"/>
      <c r="F10" s="53"/>
      <c r="G10" s="68"/>
      <c r="H10" s="68"/>
      <c r="I10" s="68"/>
      <c r="J10" s="56"/>
      <c r="K10" s="56"/>
      <c r="L10" s="56"/>
      <c r="M10" s="50"/>
      <c r="N10" s="60"/>
      <c r="O10" s="8"/>
      <c r="P10" s="12"/>
      <c r="Q10" s="12"/>
      <c r="R10" s="4"/>
    </row>
    <row r="11" spans="1:18" ht="12.75" customHeight="1" x14ac:dyDescent="0.2">
      <c r="A11" s="75"/>
      <c r="B11" s="75"/>
      <c r="C11" s="64"/>
      <c r="D11" s="72"/>
      <c r="E11" s="53"/>
      <c r="F11" s="53"/>
      <c r="G11" s="68"/>
      <c r="H11" s="68"/>
      <c r="I11" s="68"/>
      <c r="J11" s="56"/>
      <c r="K11" s="56"/>
      <c r="L11" s="56"/>
      <c r="M11" s="50"/>
      <c r="N11" s="60"/>
      <c r="O11" s="8"/>
      <c r="P11" s="12"/>
      <c r="Q11" s="12"/>
      <c r="R11" s="4"/>
    </row>
    <row r="12" spans="1:18" ht="12.75" customHeight="1" x14ac:dyDescent="0.2">
      <c r="A12" s="75"/>
      <c r="B12" s="75"/>
      <c r="C12" s="64"/>
      <c r="D12" s="72"/>
      <c r="E12" s="53"/>
      <c r="F12" s="53"/>
      <c r="G12" s="69"/>
      <c r="H12" s="69"/>
      <c r="I12" s="69"/>
      <c r="J12" s="56"/>
      <c r="K12" s="56"/>
      <c r="L12" s="56"/>
      <c r="M12" s="50"/>
      <c r="N12" s="60"/>
      <c r="O12" s="8"/>
      <c r="P12" s="12"/>
      <c r="Q12" s="12"/>
      <c r="R12" s="4"/>
    </row>
    <row r="13" spans="1:18" ht="12.75" customHeight="1" thickBot="1" x14ac:dyDescent="0.25">
      <c r="A13" s="75"/>
      <c r="B13" s="75"/>
      <c r="C13" s="65"/>
      <c r="D13" s="65"/>
      <c r="E13" s="53"/>
      <c r="F13" s="53"/>
      <c r="G13" s="70"/>
      <c r="H13" s="70"/>
      <c r="I13" s="70"/>
      <c r="J13" s="56"/>
      <c r="K13" s="77"/>
      <c r="L13" s="77"/>
      <c r="M13" s="51"/>
      <c r="N13" s="61"/>
      <c r="O13" s="8"/>
      <c r="P13" s="12"/>
      <c r="Q13" s="12"/>
      <c r="R13" s="4"/>
    </row>
    <row r="14" spans="1:18" ht="12.75" customHeight="1" thickBot="1" x14ac:dyDescent="0.25">
      <c r="A14" s="76"/>
      <c r="B14" s="75"/>
      <c r="C14" s="66"/>
      <c r="D14" s="73"/>
      <c r="E14" s="54"/>
      <c r="F14" s="53"/>
      <c r="G14" s="16" t="s">
        <v>5</v>
      </c>
      <c r="H14" s="15" t="s">
        <v>2</v>
      </c>
      <c r="I14" s="16" t="s">
        <v>2</v>
      </c>
      <c r="J14" s="15" t="s">
        <v>4</v>
      </c>
      <c r="K14" s="16" t="s">
        <v>3</v>
      </c>
      <c r="L14" s="14" t="s">
        <v>3</v>
      </c>
      <c r="M14" s="16" t="s">
        <v>3</v>
      </c>
      <c r="N14" s="14" t="s">
        <v>3</v>
      </c>
      <c r="O14" s="7"/>
      <c r="P14" s="9"/>
      <c r="Q14" s="9"/>
      <c r="R14" s="2"/>
    </row>
    <row r="15" spans="1:18" ht="12.75" customHeight="1" x14ac:dyDescent="0.2">
      <c r="A15" s="38" t="s">
        <v>20</v>
      </c>
      <c r="B15" s="29">
        <v>12</v>
      </c>
      <c r="C15" s="37" t="s">
        <v>23</v>
      </c>
      <c r="D15" s="26" t="s">
        <v>21</v>
      </c>
      <c r="E15" s="36" t="s">
        <v>120</v>
      </c>
      <c r="F15" s="29" t="s">
        <v>1</v>
      </c>
      <c r="G15" s="37">
        <v>90</v>
      </c>
      <c r="H15" s="26">
        <v>6.8</v>
      </c>
      <c r="I15" s="37">
        <v>82</v>
      </c>
      <c r="J15" s="26">
        <v>517.28</v>
      </c>
      <c r="K15" s="39">
        <f>546/9</f>
        <v>60.666666666666664</v>
      </c>
      <c r="L15" s="17">
        <f>N15</f>
        <v>57.475555555555552</v>
      </c>
      <c r="M15" s="24"/>
      <c r="N15" s="17">
        <f>(J15/9)</f>
        <v>57.475555555555552</v>
      </c>
      <c r="O15" s="10"/>
      <c r="P15" s="11"/>
      <c r="Q15" s="9"/>
      <c r="R15" s="2"/>
    </row>
    <row r="16" spans="1:18" ht="12.75" customHeight="1" x14ac:dyDescent="0.2">
      <c r="A16" s="27" t="s">
        <v>22</v>
      </c>
      <c r="B16" s="27">
        <v>12</v>
      </c>
      <c r="C16" s="28" t="s">
        <v>25</v>
      </c>
      <c r="D16" s="27" t="s">
        <v>26</v>
      </c>
      <c r="E16" s="31" t="s">
        <v>120</v>
      </c>
      <c r="F16" s="30" t="s">
        <v>1</v>
      </c>
      <c r="G16" s="28">
        <v>90</v>
      </c>
      <c r="H16" s="27">
        <v>6.7</v>
      </c>
      <c r="I16" s="28">
        <v>37</v>
      </c>
      <c r="J16" s="27">
        <v>258.60000000000002</v>
      </c>
      <c r="K16" s="22">
        <f>254/9</f>
        <v>28.222222222222221</v>
      </c>
      <c r="L16" s="18">
        <f>N16</f>
        <v>28.733333333333334</v>
      </c>
      <c r="M16" s="21"/>
      <c r="N16" s="18">
        <f>(J16/9)</f>
        <v>28.733333333333334</v>
      </c>
      <c r="O16" s="10"/>
      <c r="P16" s="11"/>
      <c r="Q16" s="9"/>
      <c r="R16" s="2"/>
    </row>
    <row r="17" spans="1:18" ht="12.75" customHeight="1" x14ac:dyDescent="0.2">
      <c r="A17" s="30" t="s">
        <v>24</v>
      </c>
      <c r="B17" s="27">
        <v>13</v>
      </c>
      <c r="C17" s="28" t="s">
        <v>28</v>
      </c>
      <c r="D17" s="27" t="s">
        <v>21</v>
      </c>
      <c r="E17" s="28" t="s">
        <v>19</v>
      </c>
      <c r="F17" s="27" t="s">
        <v>116</v>
      </c>
      <c r="G17" s="28">
        <v>90</v>
      </c>
      <c r="H17" s="27">
        <v>5.9</v>
      </c>
      <c r="I17" s="28">
        <v>12</v>
      </c>
      <c r="J17" s="27">
        <v>84.43</v>
      </c>
      <c r="K17" s="22">
        <f>72/9</f>
        <v>8</v>
      </c>
      <c r="L17" s="18">
        <f t="shared" ref="L17:L74" si="0">M17</f>
        <v>9.3811111111111121</v>
      </c>
      <c r="M17" s="22">
        <f t="shared" ref="M17:M74" si="1">(J17/9)</f>
        <v>9.3811111111111121</v>
      </c>
      <c r="N17" s="19"/>
      <c r="O17" s="10"/>
      <c r="P17" s="11"/>
      <c r="Q17" s="9"/>
      <c r="R17" s="2"/>
    </row>
    <row r="18" spans="1:18" ht="12.75" customHeight="1" x14ac:dyDescent="0.2">
      <c r="A18" s="27" t="s">
        <v>27</v>
      </c>
      <c r="B18" s="27">
        <v>13</v>
      </c>
      <c r="C18" s="28" t="s">
        <v>30</v>
      </c>
      <c r="D18" s="27" t="s">
        <v>21</v>
      </c>
      <c r="E18" s="28" t="s">
        <v>19</v>
      </c>
      <c r="F18" s="27" t="s">
        <v>116</v>
      </c>
      <c r="G18" s="28">
        <v>90</v>
      </c>
      <c r="H18" s="27">
        <v>5.9</v>
      </c>
      <c r="I18" s="28">
        <v>15</v>
      </c>
      <c r="J18" s="27">
        <v>93.13</v>
      </c>
      <c r="K18" s="22">
        <f>77.5/9</f>
        <v>8.6111111111111107</v>
      </c>
      <c r="L18" s="18">
        <f t="shared" si="0"/>
        <v>10.347777777777777</v>
      </c>
      <c r="M18" s="22">
        <f t="shared" si="1"/>
        <v>10.347777777777777</v>
      </c>
      <c r="N18" s="19"/>
      <c r="O18" s="10"/>
      <c r="P18" s="11"/>
      <c r="Q18" s="9"/>
      <c r="R18" s="2"/>
    </row>
    <row r="19" spans="1:18" ht="12.75" customHeight="1" x14ac:dyDescent="0.2">
      <c r="A19" s="30" t="s">
        <v>29</v>
      </c>
      <c r="B19" s="27">
        <v>13</v>
      </c>
      <c r="C19" s="28" t="s">
        <v>32</v>
      </c>
      <c r="D19" s="27" t="s">
        <v>26</v>
      </c>
      <c r="E19" s="28" t="s">
        <v>19</v>
      </c>
      <c r="F19" s="27" t="s">
        <v>1</v>
      </c>
      <c r="G19" s="28">
        <v>90</v>
      </c>
      <c r="H19" s="27">
        <v>5.6</v>
      </c>
      <c r="I19" s="28">
        <v>13.5</v>
      </c>
      <c r="J19" s="27">
        <v>90.75</v>
      </c>
      <c r="K19" s="22">
        <f>106/9</f>
        <v>11.777777777777779</v>
      </c>
      <c r="L19" s="18">
        <f t="shared" si="0"/>
        <v>10.083333333333334</v>
      </c>
      <c r="M19" s="22">
        <f t="shared" si="1"/>
        <v>10.083333333333334</v>
      </c>
      <c r="N19" s="19"/>
      <c r="O19" s="10"/>
      <c r="P19" s="11"/>
      <c r="Q19" s="9"/>
      <c r="R19" s="2"/>
    </row>
    <row r="20" spans="1:18" ht="12.75" customHeight="1" x14ac:dyDescent="0.2">
      <c r="A20" s="27" t="s">
        <v>31</v>
      </c>
      <c r="B20" s="27">
        <v>13</v>
      </c>
      <c r="C20" s="28" t="s">
        <v>34</v>
      </c>
      <c r="D20" s="27" t="s">
        <v>26</v>
      </c>
      <c r="E20" s="28" t="s">
        <v>19</v>
      </c>
      <c r="F20" s="27" t="s">
        <v>1</v>
      </c>
      <c r="G20" s="28">
        <v>90</v>
      </c>
      <c r="H20" s="27">
        <v>5.4</v>
      </c>
      <c r="I20" s="28">
        <v>16</v>
      </c>
      <c r="J20" s="27">
        <v>98.65</v>
      </c>
      <c r="K20" s="22">
        <f>127/9</f>
        <v>14.111111111111111</v>
      </c>
      <c r="L20" s="18">
        <f t="shared" si="0"/>
        <v>10.961111111111112</v>
      </c>
      <c r="M20" s="22">
        <f t="shared" si="1"/>
        <v>10.961111111111112</v>
      </c>
      <c r="N20" s="19"/>
      <c r="O20" s="10"/>
      <c r="P20" s="11"/>
      <c r="Q20" s="9"/>
      <c r="R20" s="2"/>
    </row>
    <row r="21" spans="1:18" ht="12.75" customHeight="1" x14ac:dyDescent="0.2">
      <c r="A21" s="30" t="s">
        <v>33</v>
      </c>
      <c r="B21" s="27">
        <v>13</v>
      </c>
      <c r="C21" s="28" t="s">
        <v>36</v>
      </c>
      <c r="D21" s="27" t="s">
        <v>21</v>
      </c>
      <c r="E21" s="28" t="s">
        <v>19</v>
      </c>
      <c r="F21" s="27" t="s">
        <v>1</v>
      </c>
      <c r="G21" s="28">
        <v>90</v>
      </c>
      <c r="H21" s="27">
        <v>5.8</v>
      </c>
      <c r="I21" s="28">
        <v>17.5</v>
      </c>
      <c r="J21" s="27">
        <v>115.5</v>
      </c>
      <c r="K21" s="22">
        <f>117.5/9</f>
        <v>13.055555555555555</v>
      </c>
      <c r="L21" s="18">
        <f t="shared" si="0"/>
        <v>12.833333333333334</v>
      </c>
      <c r="M21" s="22">
        <f t="shared" si="1"/>
        <v>12.833333333333334</v>
      </c>
      <c r="N21" s="19"/>
      <c r="O21" s="10"/>
      <c r="P21" s="11"/>
      <c r="Q21" s="9"/>
      <c r="R21" s="2"/>
    </row>
    <row r="22" spans="1:18" ht="12.75" customHeight="1" x14ac:dyDescent="0.2">
      <c r="A22" s="27" t="s">
        <v>35</v>
      </c>
      <c r="B22" s="27">
        <v>13</v>
      </c>
      <c r="C22" s="28" t="s">
        <v>38</v>
      </c>
      <c r="D22" s="27" t="s">
        <v>26</v>
      </c>
      <c r="E22" s="28" t="s">
        <v>19</v>
      </c>
      <c r="F22" s="27" t="s">
        <v>1</v>
      </c>
      <c r="G22" s="28">
        <v>90</v>
      </c>
      <c r="H22" s="27">
        <v>5.7</v>
      </c>
      <c r="I22" s="28">
        <v>11</v>
      </c>
      <c r="J22" s="27">
        <v>78.8</v>
      </c>
      <c r="K22" s="22">
        <f>93.5/9</f>
        <v>10.388888888888889</v>
      </c>
      <c r="L22" s="18">
        <f t="shared" si="0"/>
        <v>8.7555555555555546</v>
      </c>
      <c r="M22" s="22">
        <f t="shared" si="1"/>
        <v>8.7555555555555546</v>
      </c>
      <c r="N22" s="19"/>
      <c r="O22" s="10"/>
      <c r="P22" s="11"/>
      <c r="Q22" s="9"/>
      <c r="R22" s="2"/>
    </row>
    <row r="23" spans="1:18" ht="12.75" customHeight="1" x14ac:dyDescent="0.2">
      <c r="A23" s="30" t="s">
        <v>37</v>
      </c>
      <c r="B23" s="27">
        <v>13</v>
      </c>
      <c r="C23" s="28" t="s">
        <v>40</v>
      </c>
      <c r="D23" s="27" t="s">
        <v>21</v>
      </c>
      <c r="E23" s="28" t="s">
        <v>19</v>
      </c>
      <c r="F23" s="27" t="s">
        <v>1</v>
      </c>
      <c r="G23" s="28">
        <v>90</v>
      </c>
      <c r="H23" s="27">
        <v>6.3</v>
      </c>
      <c r="I23" s="28">
        <v>18</v>
      </c>
      <c r="J23" s="27">
        <v>1270.9000000000001</v>
      </c>
      <c r="K23" s="22">
        <f>127/9</f>
        <v>14.111111111111111</v>
      </c>
      <c r="L23" s="18">
        <f t="shared" si="0"/>
        <v>141.21111111111111</v>
      </c>
      <c r="M23" s="22">
        <f t="shared" si="1"/>
        <v>141.21111111111111</v>
      </c>
      <c r="N23" s="19"/>
      <c r="O23" s="10"/>
      <c r="P23" s="11"/>
      <c r="Q23" s="9"/>
      <c r="R23" s="2"/>
    </row>
    <row r="24" spans="1:18" ht="12.75" customHeight="1" x14ac:dyDescent="0.2">
      <c r="A24" s="27" t="s">
        <v>39</v>
      </c>
      <c r="B24" s="27">
        <v>13</v>
      </c>
      <c r="C24" s="28" t="s">
        <v>42</v>
      </c>
      <c r="D24" s="27" t="s">
        <v>26</v>
      </c>
      <c r="E24" s="28" t="s">
        <v>19</v>
      </c>
      <c r="F24" s="27" t="s">
        <v>1</v>
      </c>
      <c r="G24" s="28">
        <v>90</v>
      </c>
      <c r="H24" s="27">
        <v>5.3</v>
      </c>
      <c r="I24" s="28">
        <v>10</v>
      </c>
      <c r="J24" s="27">
        <v>66.13</v>
      </c>
      <c r="K24" s="22">
        <f>60.5/9</f>
        <v>6.7222222222222223</v>
      </c>
      <c r="L24" s="18">
        <f t="shared" si="0"/>
        <v>7.3477777777777771</v>
      </c>
      <c r="M24" s="22">
        <f t="shared" si="1"/>
        <v>7.3477777777777771</v>
      </c>
      <c r="N24" s="19"/>
      <c r="O24" s="10"/>
      <c r="P24" s="11"/>
      <c r="Q24" s="9"/>
      <c r="R24" s="2"/>
    </row>
    <row r="25" spans="1:18" ht="12.75" customHeight="1" x14ac:dyDescent="0.2">
      <c r="A25" s="30" t="s">
        <v>41</v>
      </c>
      <c r="B25" s="27">
        <v>13</v>
      </c>
      <c r="C25" s="28" t="s">
        <v>44</v>
      </c>
      <c r="D25" s="27" t="s">
        <v>26</v>
      </c>
      <c r="E25" s="28" t="s">
        <v>120</v>
      </c>
      <c r="F25" s="27" t="s">
        <v>1</v>
      </c>
      <c r="G25" s="28">
        <v>90</v>
      </c>
      <c r="H25" s="27">
        <v>5.5</v>
      </c>
      <c r="I25" s="28">
        <v>48</v>
      </c>
      <c r="J25" s="27">
        <v>277.18</v>
      </c>
      <c r="K25" s="22">
        <f>302.5/9</f>
        <v>33.611111111111114</v>
      </c>
      <c r="L25" s="18">
        <f>N25</f>
        <v>30.797777777777778</v>
      </c>
      <c r="M25" s="21"/>
      <c r="N25" s="18">
        <f>(J25/9)</f>
        <v>30.797777777777778</v>
      </c>
      <c r="O25" s="10"/>
      <c r="P25" s="11"/>
      <c r="Q25" s="9"/>
      <c r="R25" s="2"/>
    </row>
    <row r="26" spans="1:18" ht="12.75" customHeight="1" x14ac:dyDescent="0.2">
      <c r="A26" s="27" t="s">
        <v>43</v>
      </c>
      <c r="B26" s="27">
        <v>13</v>
      </c>
      <c r="C26" s="28" t="s">
        <v>46</v>
      </c>
      <c r="D26" s="27" t="s">
        <v>26</v>
      </c>
      <c r="E26" s="28" t="s">
        <v>120</v>
      </c>
      <c r="F26" s="27" t="s">
        <v>1</v>
      </c>
      <c r="G26" s="28">
        <v>90</v>
      </c>
      <c r="H26" s="27">
        <v>5.6</v>
      </c>
      <c r="I26" s="28">
        <v>49</v>
      </c>
      <c r="J26" s="27">
        <v>290.14</v>
      </c>
      <c r="K26" s="22">
        <f>299/9</f>
        <v>33.222222222222221</v>
      </c>
      <c r="L26" s="18">
        <f>N26</f>
        <v>32.237777777777779</v>
      </c>
      <c r="M26" s="21"/>
      <c r="N26" s="18">
        <f>(J26/9)</f>
        <v>32.237777777777779</v>
      </c>
      <c r="O26" s="10"/>
      <c r="P26" s="11"/>
      <c r="Q26" s="9"/>
      <c r="R26" s="2"/>
    </row>
    <row r="27" spans="1:18" ht="12.75" customHeight="1" x14ac:dyDescent="0.2">
      <c r="A27" s="30" t="s">
        <v>45</v>
      </c>
      <c r="B27" s="27">
        <v>13</v>
      </c>
      <c r="C27" s="28" t="s">
        <v>48</v>
      </c>
      <c r="D27" s="27" t="s">
        <v>21</v>
      </c>
      <c r="E27" s="28" t="s">
        <v>19</v>
      </c>
      <c r="F27" s="27" t="s">
        <v>1</v>
      </c>
      <c r="G27" s="28">
        <v>90</v>
      </c>
      <c r="H27" s="27">
        <v>5</v>
      </c>
      <c r="I27" s="28">
        <v>13.5</v>
      </c>
      <c r="J27" s="27">
        <v>82.21</v>
      </c>
      <c r="K27" s="22">
        <f>93/9</f>
        <v>10.333333333333334</v>
      </c>
      <c r="L27" s="18">
        <f t="shared" si="0"/>
        <v>9.1344444444444441</v>
      </c>
      <c r="M27" s="22">
        <f t="shared" si="1"/>
        <v>9.1344444444444441</v>
      </c>
      <c r="N27" s="19"/>
      <c r="O27" s="10"/>
      <c r="P27" s="11"/>
      <c r="Q27" s="9"/>
      <c r="R27" s="2"/>
    </row>
    <row r="28" spans="1:18" ht="12.75" customHeight="1" x14ac:dyDescent="0.2">
      <c r="A28" s="27" t="s">
        <v>47</v>
      </c>
      <c r="B28" s="27">
        <v>13</v>
      </c>
      <c r="C28" s="28" t="s">
        <v>50</v>
      </c>
      <c r="D28" s="27" t="s">
        <v>26</v>
      </c>
      <c r="E28" s="28" t="s">
        <v>19</v>
      </c>
      <c r="F28" s="27" t="s">
        <v>1</v>
      </c>
      <c r="G28" s="28">
        <v>90</v>
      </c>
      <c r="H28" s="27">
        <v>5.9</v>
      </c>
      <c r="I28" s="28">
        <v>18</v>
      </c>
      <c r="J28" s="27">
        <v>118.4</v>
      </c>
      <c r="K28" s="22">
        <f>101/9</f>
        <v>11.222222222222221</v>
      </c>
      <c r="L28" s="18">
        <f t="shared" si="0"/>
        <v>13.155555555555557</v>
      </c>
      <c r="M28" s="22">
        <f t="shared" si="1"/>
        <v>13.155555555555557</v>
      </c>
      <c r="N28" s="19"/>
      <c r="O28" s="10"/>
      <c r="P28" s="11"/>
      <c r="Q28" s="9"/>
      <c r="R28" s="2"/>
    </row>
    <row r="29" spans="1:18" ht="12.75" customHeight="1" x14ac:dyDescent="0.2">
      <c r="A29" s="30" t="s">
        <v>49</v>
      </c>
      <c r="B29" s="27">
        <v>14</v>
      </c>
      <c r="C29" s="28" t="s">
        <v>52</v>
      </c>
      <c r="D29" s="27" t="s">
        <v>26</v>
      </c>
      <c r="E29" s="28" t="s">
        <v>19</v>
      </c>
      <c r="F29" s="27" t="s">
        <v>1</v>
      </c>
      <c r="G29" s="28">
        <v>90</v>
      </c>
      <c r="H29" s="27">
        <v>6.3</v>
      </c>
      <c r="I29" s="28">
        <v>12.5</v>
      </c>
      <c r="J29" s="27">
        <v>92.55</v>
      </c>
      <c r="K29" s="22">
        <f>93/9</f>
        <v>10.333333333333334</v>
      </c>
      <c r="L29" s="18">
        <f t="shared" si="0"/>
        <v>10.283333333333333</v>
      </c>
      <c r="M29" s="22">
        <f t="shared" si="1"/>
        <v>10.283333333333333</v>
      </c>
      <c r="N29" s="19"/>
      <c r="O29" s="10"/>
      <c r="P29" s="11"/>
      <c r="Q29" s="9"/>
      <c r="R29" s="2"/>
    </row>
    <row r="30" spans="1:18" ht="12.75" customHeight="1" x14ac:dyDescent="0.2">
      <c r="A30" s="27" t="s">
        <v>51</v>
      </c>
      <c r="B30" s="27">
        <v>14</v>
      </c>
      <c r="C30" s="28" t="s">
        <v>54</v>
      </c>
      <c r="D30" s="27" t="s">
        <v>26</v>
      </c>
      <c r="E30" s="28" t="s">
        <v>19</v>
      </c>
      <c r="F30" s="27" t="s">
        <v>116</v>
      </c>
      <c r="G30" s="28">
        <v>90</v>
      </c>
      <c r="H30" s="27">
        <v>6.4</v>
      </c>
      <c r="I30" s="28">
        <v>14.5</v>
      </c>
      <c r="J30" s="27">
        <v>107.64</v>
      </c>
      <c r="K30" s="22">
        <f>110/9</f>
        <v>12.222222222222221</v>
      </c>
      <c r="L30" s="18">
        <f t="shared" si="0"/>
        <v>11.96</v>
      </c>
      <c r="M30" s="22">
        <f t="shared" si="1"/>
        <v>11.96</v>
      </c>
      <c r="N30" s="19"/>
      <c r="O30" s="10"/>
      <c r="P30" s="11"/>
      <c r="Q30" s="9"/>
      <c r="R30" s="2"/>
    </row>
    <row r="31" spans="1:18" ht="12.75" customHeight="1" x14ac:dyDescent="0.2">
      <c r="A31" s="30" t="s">
        <v>53</v>
      </c>
      <c r="B31" s="27">
        <v>14</v>
      </c>
      <c r="C31" s="28" t="s">
        <v>56</v>
      </c>
      <c r="D31" s="27" t="s">
        <v>26</v>
      </c>
      <c r="E31" s="28" t="s">
        <v>19</v>
      </c>
      <c r="F31" s="27" t="s">
        <v>116</v>
      </c>
      <c r="G31" s="28">
        <v>90</v>
      </c>
      <c r="H31" s="27">
        <v>6.5</v>
      </c>
      <c r="I31" s="28">
        <v>13</v>
      </c>
      <c r="J31" s="27">
        <v>97.64</v>
      </c>
      <c r="K31" s="22">
        <f>89/9</f>
        <v>9.8888888888888893</v>
      </c>
      <c r="L31" s="18">
        <f t="shared" si="0"/>
        <v>10.848888888888888</v>
      </c>
      <c r="M31" s="22">
        <f t="shared" si="1"/>
        <v>10.848888888888888</v>
      </c>
      <c r="N31" s="19"/>
      <c r="O31" s="10"/>
      <c r="P31" s="11"/>
      <c r="Q31" s="9"/>
      <c r="R31" s="2"/>
    </row>
    <row r="32" spans="1:18" ht="12.75" customHeight="1" x14ac:dyDescent="0.2">
      <c r="A32" s="27" t="s">
        <v>55</v>
      </c>
      <c r="B32" s="27">
        <v>14</v>
      </c>
      <c r="C32" s="28" t="s">
        <v>58</v>
      </c>
      <c r="D32" s="27" t="s">
        <v>21</v>
      </c>
      <c r="E32" s="28" t="s">
        <v>19</v>
      </c>
      <c r="F32" s="27" t="s">
        <v>1</v>
      </c>
      <c r="G32" s="28">
        <v>90</v>
      </c>
      <c r="H32" s="27">
        <v>5.2</v>
      </c>
      <c r="I32" s="28">
        <v>12.5</v>
      </c>
      <c r="J32" s="27">
        <v>79.63</v>
      </c>
      <c r="K32" s="22">
        <f>81.5/9</f>
        <v>9.0555555555555554</v>
      </c>
      <c r="L32" s="18">
        <f t="shared" si="0"/>
        <v>8.8477777777777771</v>
      </c>
      <c r="M32" s="22">
        <f t="shared" si="1"/>
        <v>8.8477777777777771</v>
      </c>
      <c r="N32" s="19"/>
      <c r="O32" s="10"/>
      <c r="P32" s="11"/>
      <c r="Q32" s="9"/>
      <c r="R32" s="2"/>
    </row>
    <row r="33" spans="1:18" ht="12.75" customHeight="1" x14ac:dyDescent="0.2">
      <c r="A33" s="30" t="s">
        <v>57</v>
      </c>
      <c r="B33" s="27">
        <v>14</v>
      </c>
      <c r="C33" s="28" t="s">
        <v>60</v>
      </c>
      <c r="D33" s="27" t="s">
        <v>21</v>
      </c>
      <c r="E33" s="28" t="s">
        <v>19</v>
      </c>
      <c r="F33" s="27" t="s">
        <v>1</v>
      </c>
      <c r="G33" s="28">
        <v>90</v>
      </c>
      <c r="H33" s="27">
        <v>5</v>
      </c>
      <c r="I33" s="28">
        <v>10.5</v>
      </c>
      <c r="J33" s="27">
        <v>66.23</v>
      </c>
      <c r="K33" s="22">
        <f>77.5/9</f>
        <v>8.6111111111111107</v>
      </c>
      <c r="L33" s="18">
        <f t="shared" si="0"/>
        <v>7.358888888888889</v>
      </c>
      <c r="M33" s="22">
        <f t="shared" si="1"/>
        <v>7.358888888888889</v>
      </c>
      <c r="N33" s="19"/>
      <c r="O33" s="10"/>
      <c r="P33" s="11"/>
      <c r="Q33" s="9"/>
      <c r="R33" s="2"/>
    </row>
    <row r="34" spans="1:18" ht="12.75" customHeight="1" x14ac:dyDescent="0.2">
      <c r="A34" s="27" t="s">
        <v>59</v>
      </c>
      <c r="B34" s="27">
        <v>14</v>
      </c>
      <c r="C34" s="28" t="s">
        <v>62</v>
      </c>
      <c r="D34" s="27" t="s">
        <v>26</v>
      </c>
      <c r="E34" s="28" t="s">
        <v>19</v>
      </c>
      <c r="F34" s="27" t="s">
        <v>117</v>
      </c>
      <c r="G34" s="28">
        <v>90</v>
      </c>
      <c r="H34" s="27">
        <v>6.7</v>
      </c>
      <c r="I34" s="28">
        <v>25.5</v>
      </c>
      <c r="J34" s="27">
        <v>185</v>
      </c>
      <c r="K34" s="22">
        <f>190.5/9</f>
        <v>21.166666666666668</v>
      </c>
      <c r="L34" s="18">
        <f t="shared" si="0"/>
        <v>20.555555555555557</v>
      </c>
      <c r="M34" s="22">
        <f t="shared" si="1"/>
        <v>20.555555555555557</v>
      </c>
      <c r="N34" s="19"/>
      <c r="O34" s="10"/>
      <c r="P34" s="11"/>
      <c r="Q34" s="9"/>
      <c r="R34" s="2"/>
    </row>
    <row r="35" spans="1:18" ht="12.75" customHeight="1" x14ac:dyDescent="0.2">
      <c r="A35" s="30" t="s">
        <v>61</v>
      </c>
      <c r="B35" s="27">
        <v>14</v>
      </c>
      <c r="C35" s="28" t="s">
        <v>64</v>
      </c>
      <c r="D35" s="27" t="s">
        <v>26</v>
      </c>
      <c r="E35" s="28" t="s">
        <v>19</v>
      </c>
      <c r="F35" s="27" t="s">
        <v>1</v>
      </c>
      <c r="G35" s="28">
        <v>90</v>
      </c>
      <c r="H35" s="27">
        <v>6.7</v>
      </c>
      <c r="I35" s="28">
        <v>10</v>
      </c>
      <c r="J35" s="27">
        <v>79.87</v>
      </c>
      <c r="K35" s="22">
        <f>93/9</f>
        <v>10.333333333333334</v>
      </c>
      <c r="L35" s="18">
        <f t="shared" si="0"/>
        <v>8.8744444444444444</v>
      </c>
      <c r="M35" s="22">
        <f t="shared" si="1"/>
        <v>8.8744444444444444</v>
      </c>
      <c r="N35" s="19"/>
      <c r="O35" s="10"/>
      <c r="P35" s="11"/>
      <c r="Q35" s="9"/>
      <c r="R35" s="2"/>
    </row>
    <row r="36" spans="1:18" ht="12.75" customHeight="1" x14ac:dyDescent="0.2">
      <c r="A36" s="27" t="s">
        <v>63</v>
      </c>
      <c r="B36" s="27">
        <v>14</v>
      </c>
      <c r="C36" s="28" t="s">
        <v>66</v>
      </c>
      <c r="D36" s="27" t="s">
        <v>21</v>
      </c>
      <c r="E36" s="28" t="s">
        <v>19</v>
      </c>
      <c r="F36" s="27" t="s">
        <v>1</v>
      </c>
      <c r="G36" s="28">
        <v>90</v>
      </c>
      <c r="H36" s="27">
        <v>5.0999999999999996</v>
      </c>
      <c r="I36" s="28">
        <v>18</v>
      </c>
      <c r="J36" s="27">
        <v>105.47</v>
      </c>
      <c r="K36" s="22">
        <f>121/9</f>
        <v>13.444444444444445</v>
      </c>
      <c r="L36" s="18">
        <f t="shared" si="0"/>
        <v>11.718888888888889</v>
      </c>
      <c r="M36" s="22">
        <f t="shared" si="1"/>
        <v>11.718888888888889</v>
      </c>
      <c r="N36" s="19"/>
      <c r="O36" s="10"/>
      <c r="P36" s="11"/>
      <c r="Q36" s="9"/>
      <c r="R36" s="2"/>
    </row>
    <row r="37" spans="1:18" ht="12.75" customHeight="1" x14ac:dyDescent="0.2">
      <c r="A37" s="30" t="s">
        <v>65</v>
      </c>
      <c r="B37" s="27">
        <v>14</v>
      </c>
      <c r="C37" s="28" t="s">
        <v>68</v>
      </c>
      <c r="D37" s="27" t="s">
        <v>26</v>
      </c>
      <c r="E37" s="28" t="s">
        <v>19</v>
      </c>
      <c r="F37" s="27" t="s">
        <v>116</v>
      </c>
      <c r="G37" s="28">
        <v>90</v>
      </c>
      <c r="H37" s="27">
        <v>6.9</v>
      </c>
      <c r="I37" s="28">
        <v>22</v>
      </c>
      <c r="J37" s="27">
        <v>168.73</v>
      </c>
      <c r="K37" s="22">
        <f>152/9</f>
        <v>16.888888888888889</v>
      </c>
      <c r="L37" s="18">
        <f t="shared" si="0"/>
        <v>18.747777777777777</v>
      </c>
      <c r="M37" s="22">
        <f t="shared" si="1"/>
        <v>18.747777777777777</v>
      </c>
      <c r="N37" s="19"/>
      <c r="O37" s="10"/>
      <c r="P37" s="11"/>
      <c r="Q37" s="9"/>
      <c r="R37" s="2"/>
    </row>
    <row r="38" spans="1:18" ht="12.75" customHeight="1" x14ac:dyDescent="0.2">
      <c r="A38" s="27" t="s">
        <v>67</v>
      </c>
      <c r="B38" s="27">
        <v>14</v>
      </c>
      <c r="C38" s="28" t="s">
        <v>70</v>
      </c>
      <c r="D38" s="27" t="s">
        <v>26</v>
      </c>
      <c r="E38" s="28" t="s">
        <v>19</v>
      </c>
      <c r="F38" s="27" t="s">
        <v>1</v>
      </c>
      <c r="G38" s="28">
        <v>90</v>
      </c>
      <c r="H38" s="27">
        <v>6.6</v>
      </c>
      <c r="I38" s="28">
        <v>32.5</v>
      </c>
      <c r="J38" s="27">
        <v>228.97</v>
      </c>
      <c r="K38" s="22">
        <f>255/9</f>
        <v>28.333333333333332</v>
      </c>
      <c r="L38" s="18">
        <f t="shared" si="0"/>
        <v>25.441111111111113</v>
      </c>
      <c r="M38" s="22">
        <f t="shared" si="1"/>
        <v>25.441111111111113</v>
      </c>
      <c r="N38" s="19"/>
      <c r="O38" s="10"/>
      <c r="P38" s="11"/>
      <c r="Q38" s="9"/>
      <c r="R38" s="2"/>
    </row>
    <row r="39" spans="1:18" ht="12.75" customHeight="1" x14ac:dyDescent="0.2">
      <c r="A39" s="30" t="s">
        <v>69</v>
      </c>
      <c r="B39" s="27">
        <v>14</v>
      </c>
      <c r="C39" s="28" t="s">
        <v>72</v>
      </c>
      <c r="D39" s="27" t="s">
        <v>21</v>
      </c>
      <c r="E39" s="28" t="s">
        <v>19</v>
      </c>
      <c r="F39" s="27" t="s">
        <v>116</v>
      </c>
      <c r="G39" s="28">
        <v>90</v>
      </c>
      <c r="H39" s="27">
        <v>5.3</v>
      </c>
      <c r="I39" s="28">
        <v>11.5</v>
      </c>
      <c r="J39" s="27">
        <v>75.3</v>
      </c>
      <c r="K39" s="22">
        <f>73/9</f>
        <v>8.1111111111111107</v>
      </c>
      <c r="L39" s="18">
        <f t="shared" si="0"/>
        <v>8.3666666666666671</v>
      </c>
      <c r="M39" s="22">
        <f t="shared" si="1"/>
        <v>8.3666666666666671</v>
      </c>
      <c r="N39" s="19"/>
      <c r="O39" s="10"/>
      <c r="P39" s="11"/>
      <c r="Q39" s="9"/>
      <c r="R39" s="2"/>
    </row>
    <row r="40" spans="1:18" ht="12.75" customHeight="1" x14ac:dyDescent="0.2">
      <c r="A40" s="27" t="s">
        <v>71</v>
      </c>
      <c r="B40" s="27">
        <v>14</v>
      </c>
      <c r="C40" s="28" t="s">
        <v>74</v>
      </c>
      <c r="D40" s="27" t="s">
        <v>26</v>
      </c>
      <c r="E40" s="28" t="s">
        <v>120</v>
      </c>
      <c r="F40" s="27" t="s">
        <v>116</v>
      </c>
      <c r="G40" s="28">
        <v>90</v>
      </c>
      <c r="H40" s="27">
        <v>6.4</v>
      </c>
      <c r="I40" s="28">
        <v>21</v>
      </c>
      <c r="J40" s="27">
        <v>148.80000000000001</v>
      </c>
      <c r="K40" s="22">
        <f>166/9</f>
        <v>18.444444444444443</v>
      </c>
      <c r="L40" s="18">
        <f>N40</f>
        <v>16.533333333333335</v>
      </c>
      <c r="M40" s="21"/>
      <c r="N40" s="18">
        <f>(J40/9)</f>
        <v>16.533333333333335</v>
      </c>
      <c r="O40" s="10"/>
      <c r="P40" s="11"/>
      <c r="Q40" s="9"/>
      <c r="R40" s="2"/>
    </row>
    <row r="41" spans="1:18" ht="12.75" customHeight="1" x14ac:dyDescent="0.2">
      <c r="A41" s="30" t="s">
        <v>73</v>
      </c>
      <c r="B41" s="27">
        <v>14</v>
      </c>
      <c r="C41" s="28" t="s">
        <v>76</v>
      </c>
      <c r="D41" s="27" t="s">
        <v>21</v>
      </c>
      <c r="E41" s="28" t="s">
        <v>19</v>
      </c>
      <c r="F41" s="27" t="s">
        <v>116</v>
      </c>
      <c r="G41" s="28">
        <v>90</v>
      </c>
      <c r="H41" s="27">
        <v>5.2</v>
      </c>
      <c r="I41" s="28">
        <v>14.5</v>
      </c>
      <c r="J41" s="27">
        <v>89.23</v>
      </c>
      <c r="K41" s="22">
        <f>92.5/9</f>
        <v>10.277777777777779</v>
      </c>
      <c r="L41" s="18">
        <f t="shared" si="0"/>
        <v>9.9144444444444453</v>
      </c>
      <c r="M41" s="22">
        <f t="shared" si="1"/>
        <v>9.9144444444444453</v>
      </c>
      <c r="N41" s="19"/>
      <c r="O41" s="10"/>
      <c r="P41" s="11"/>
      <c r="Q41" s="9"/>
      <c r="R41" s="2"/>
    </row>
    <row r="42" spans="1:18" ht="12.75" customHeight="1" x14ac:dyDescent="0.2">
      <c r="A42" s="27" t="s">
        <v>75</v>
      </c>
      <c r="B42" s="27">
        <v>14</v>
      </c>
      <c r="C42" s="28" t="s">
        <v>78</v>
      </c>
      <c r="D42" s="27" t="s">
        <v>21</v>
      </c>
      <c r="E42" s="28" t="s">
        <v>19</v>
      </c>
      <c r="F42" s="27" t="s">
        <v>118</v>
      </c>
      <c r="G42" s="28">
        <v>90</v>
      </c>
      <c r="H42" s="27">
        <v>5.5</v>
      </c>
      <c r="I42" s="28">
        <v>25.5</v>
      </c>
      <c r="J42" s="27">
        <v>155.22</v>
      </c>
      <c r="K42" s="22">
        <f>150/9</f>
        <v>16.666666666666668</v>
      </c>
      <c r="L42" s="18">
        <f t="shared" si="0"/>
        <v>17.246666666666666</v>
      </c>
      <c r="M42" s="22">
        <f t="shared" si="1"/>
        <v>17.246666666666666</v>
      </c>
      <c r="N42" s="19"/>
      <c r="O42" s="10"/>
      <c r="P42" s="11"/>
      <c r="Q42" s="9"/>
      <c r="R42" s="2"/>
    </row>
    <row r="43" spans="1:18" ht="12.75" customHeight="1" x14ac:dyDescent="0.2">
      <c r="A43" s="30" t="s">
        <v>77</v>
      </c>
      <c r="B43" s="27">
        <v>15</v>
      </c>
      <c r="C43" s="28" t="s">
        <v>80</v>
      </c>
      <c r="D43" s="27" t="s">
        <v>26</v>
      </c>
      <c r="E43" s="28" t="s">
        <v>120</v>
      </c>
      <c r="F43" s="27" t="s">
        <v>1</v>
      </c>
      <c r="G43" s="28">
        <v>90</v>
      </c>
      <c r="H43" s="27">
        <v>6.6</v>
      </c>
      <c r="I43" s="28">
        <v>14</v>
      </c>
      <c r="J43" s="27">
        <v>106.99</v>
      </c>
      <c r="K43" s="22">
        <f>117/9</f>
        <v>13</v>
      </c>
      <c r="L43" s="18">
        <f>N43</f>
        <v>11.887777777777778</v>
      </c>
      <c r="M43" s="21"/>
      <c r="N43" s="18">
        <f>(J43/9)</f>
        <v>11.887777777777778</v>
      </c>
      <c r="O43" s="10"/>
      <c r="P43" s="11"/>
      <c r="Q43" s="9"/>
      <c r="R43" s="2"/>
    </row>
    <row r="44" spans="1:18" ht="12.75" customHeight="1" x14ac:dyDescent="0.2">
      <c r="A44" s="27" t="s">
        <v>79</v>
      </c>
      <c r="B44" s="27">
        <v>15</v>
      </c>
      <c r="C44" s="28" t="s">
        <v>82</v>
      </c>
      <c r="D44" s="27" t="s">
        <v>26</v>
      </c>
      <c r="E44" s="28" t="s">
        <v>19</v>
      </c>
      <c r="F44" s="27" t="s">
        <v>116</v>
      </c>
      <c r="G44" s="28">
        <v>90</v>
      </c>
      <c r="H44" s="27">
        <v>6.6</v>
      </c>
      <c r="I44" s="28">
        <v>11</v>
      </c>
      <c r="J44" s="27">
        <v>86.36</v>
      </c>
      <c r="K44" s="22">
        <f>77.5/9</f>
        <v>8.6111111111111107</v>
      </c>
      <c r="L44" s="18">
        <f t="shared" si="0"/>
        <v>9.5955555555555563</v>
      </c>
      <c r="M44" s="22">
        <f t="shared" si="1"/>
        <v>9.5955555555555563</v>
      </c>
      <c r="N44" s="19"/>
      <c r="O44" s="10"/>
      <c r="P44" s="11"/>
      <c r="Q44" s="9"/>
      <c r="R44" s="2"/>
    </row>
    <row r="45" spans="1:18" ht="12.75" customHeight="1" x14ac:dyDescent="0.2">
      <c r="A45" s="30" t="s">
        <v>81</v>
      </c>
      <c r="B45" s="27">
        <v>15</v>
      </c>
      <c r="C45" s="28" t="s">
        <v>84</v>
      </c>
      <c r="D45" s="27" t="s">
        <v>21</v>
      </c>
      <c r="E45" s="28" t="s">
        <v>19</v>
      </c>
      <c r="F45" s="27" t="s">
        <v>119</v>
      </c>
      <c r="G45" s="28">
        <v>90</v>
      </c>
      <c r="H45" s="27">
        <v>5</v>
      </c>
      <c r="I45" s="28">
        <v>13</v>
      </c>
      <c r="J45" s="27">
        <v>83.59</v>
      </c>
      <c r="K45" s="22">
        <f>88/9</f>
        <v>9.7777777777777786</v>
      </c>
      <c r="L45" s="18">
        <f t="shared" si="0"/>
        <v>9.2877777777777784</v>
      </c>
      <c r="M45" s="22">
        <f t="shared" si="1"/>
        <v>9.2877777777777784</v>
      </c>
      <c r="N45" s="19"/>
      <c r="O45" s="10"/>
      <c r="P45" s="11"/>
      <c r="Q45" s="9"/>
      <c r="R45" s="2"/>
    </row>
    <row r="46" spans="1:18" ht="12.75" customHeight="1" x14ac:dyDescent="0.2">
      <c r="A46" s="27" t="s">
        <v>83</v>
      </c>
      <c r="B46" s="27">
        <v>15</v>
      </c>
      <c r="C46" s="28" t="s">
        <v>86</v>
      </c>
      <c r="D46" s="27" t="s">
        <v>26</v>
      </c>
      <c r="E46" s="28" t="s">
        <v>120</v>
      </c>
      <c r="F46" s="27" t="s">
        <v>1</v>
      </c>
      <c r="G46" s="28">
        <v>90</v>
      </c>
      <c r="H46" s="27">
        <v>6.6</v>
      </c>
      <c r="I46" s="28">
        <v>19</v>
      </c>
      <c r="J46" s="27">
        <v>139.41999999999999</v>
      </c>
      <c r="K46" s="22">
        <f>143.5/9</f>
        <v>15.944444444444445</v>
      </c>
      <c r="L46" s="18">
        <f>N46</f>
        <v>15.49111111111111</v>
      </c>
      <c r="M46" s="21"/>
      <c r="N46" s="18">
        <f>(J46/9)</f>
        <v>15.49111111111111</v>
      </c>
      <c r="O46" s="10"/>
      <c r="P46" s="11"/>
      <c r="Q46" s="9"/>
      <c r="R46" s="2"/>
    </row>
    <row r="47" spans="1:18" ht="12.75" customHeight="1" x14ac:dyDescent="0.2">
      <c r="A47" s="30" t="s">
        <v>85</v>
      </c>
      <c r="B47" s="27">
        <v>15</v>
      </c>
      <c r="C47" s="28" t="s">
        <v>88</v>
      </c>
      <c r="D47" s="27" t="s">
        <v>21</v>
      </c>
      <c r="E47" s="28" t="s">
        <v>121</v>
      </c>
      <c r="F47" s="27" t="s">
        <v>1</v>
      </c>
      <c r="G47" s="28">
        <v>90</v>
      </c>
      <c r="H47" s="27">
        <v>4.7</v>
      </c>
      <c r="I47" s="28">
        <v>110</v>
      </c>
      <c r="J47" s="27">
        <v>535.45000000000005</v>
      </c>
      <c r="K47" s="22">
        <f>685/9</f>
        <v>76.111111111111114</v>
      </c>
      <c r="L47" s="18">
        <f>N47</f>
        <v>59.494444444444447</v>
      </c>
      <c r="M47" s="21"/>
      <c r="N47" s="18">
        <f>(J47/9)</f>
        <v>59.494444444444447</v>
      </c>
      <c r="O47" s="10"/>
      <c r="P47" s="11"/>
      <c r="Q47" s="9"/>
      <c r="R47" s="2"/>
    </row>
    <row r="48" spans="1:18" ht="12.75" customHeight="1" x14ac:dyDescent="0.2">
      <c r="A48" s="27" t="s">
        <v>87</v>
      </c>
      <c r="B48" s="27">
        <v>15</v>
      </c>
      <c r="C48" s="28" t="s">
        <v>90</v>
      </c>
      <c r="D48" s="27" t="s">
        <v>26</v>
      </c>
      <c r="E48" s="28" t="s">
        <v>120</v>
      </c>
      <c r="F48" s="27" t="s">
        <v>1</v>
      </c>
      <c r="G48" s="28">
        <v>90</v>
      </c>
      <c r="H48" s="27">
        <v>6.1</v>
      </c>
      <c r="I48" s="28">
        <v>21</v>
      </c>
      <c r="J48" s="27">
        <v>145.02000000000001</v>
      </c>
      <c r="K48" s="22">
        <f>150/9</f>
        <v>16.666666666666668</v>
      </c>
      <c r="L48" s="18">
        <f>N48</f>
        <v>16.113333333333333</v>
      </c>
      <c r="M48" s="21"/>
      <c r="N48" s="18">
        <f>(J48/9)</f>
        <v>16.113333333333333</v>
      </c>
      <c r="O48" s="10"/>
      <c r="P48" s="11"/>
      <c r="Q48" s="9"/>
      <c r="R48" s="2"/>
    </row>
    <row r="49" spans="1:18" ht="12.75" customHeight="1" x14ac:dyDescent="0.2">
      <c r="A49" s="30" t="s">
        <v>89</v>
      </c>
      <c r="B49" s="27">
        <v>15</v>
      </c>
      <c r="C49" s="28" t="s">
        <v>92</v>
      </c>
      <c r="D49" s="27" t="s">
        <v>26</v>
      </c>
      <c r="E49" s="28" t="s">
        <v>120</v>
      </c>
      <c r="F49" s="27" t="s">
        <v>116</v>
      </c>
      <c r="G49" s="28">
        <v>90</v>
      </c>
      <c r="H49" s="27">
        <v>5.8</v>
      </c>
      <c r="I49" s="28">
        <v>49</v>
      </c>
      <c r="J49" s="27">
        <v>121.17</v>
      </c>
      <c r="K49" s="22">
        <f>261/9</f>
        <v>29</v>
      </c>
      <c r="L49" s="18">
        <f>N49</f>
        <v>13.463333333333333</v>
      </c>
      <c r="M49" s="21"/>
      <c r="N49" s="18">
        <f>(J49/9)</f>
        <v>13.463333333333333</v>
      </c>
      <c r="O49" s="10"/>
      <c r="P49" s="11"/>
      <c r="Q49" s="9"/>
      <c r="R49" s="2"/>
    </row>
    <row r="50" spans="1:18" ht="12.75" customHeight="1" x14ac:dyDescent="0.2">
      <c r="A50" s="27" t="s">
        <v>91</v>
      </c>
      <c r="B50" s="27">
        <v>15</v>
      </c>
      <c r="C50" s="28" t="s">
        <v>94</v>
      </c>
      <c r="D50" s="27" t="s">
        <v>26</v>
      </c>
      <c r="E50" s="28" t="s">
        <v>19</v>
      </c>
      <c r="F50" s="27" t="s">
        <v>116</v>
      </c>
      <c r="G50" s="28">
        <v>90</v>
      </c>
      <c r="H50" s="27">
        <v>4.5999999999999996</v>
      </c>
      <c r="I50" s="28">
        <v>24.5</v>
      </c>
      <c r="J50" s="27">
        <v>126.7</v>
      </c>
      <c r="K50" s="25">
        <f>100/9</f>
        <v>11.111111111111111</v>
      </c>
      <c r="L50" s="18">
        <f t="shared" si="0"/>
        <v>14.077777777777778</v>
      </c>
      <c r="M50" s="22">
        <f t="shared" si="1"/>
        <v>14.077777777777778</v>
      </c>
      <c r="N50" s="19"/>
      <c r="O50" s="10"/>
      <c r="P50" s="11"/>
      <c r="Q50" s="9"/>
      <c r="R50" s="2"/>
    </row>
    <row r="51" spans="1:18" s="3" customFormat="1" ht="12.75" customHeight="1" x14ac:dyDescent="0.2">
      <c r="A51" s="30" t="s">
        <v>93</v>
      </c>
      <c r="B51" s="27">
        <v>15</v>
      </c>
      <c r="C51" s="28" t="s">
        <v>96</v>
      </c>
      <c r="D51" s="27" t="s">
        <v>26</v>
      </c>
      <c r="E51" s="28" t="s">
        <v>19</v>
      </c>
      <c r="F51" s="27" t="s">
        <v>1</v>
      </c>
      <c r="G51" s="28">
        <v>90</v>
      </c>
      <c r="H51" s="27">
        <v>4.3</v>
      </c>
      <c r="I51" s="28">
        <v>10.5</v>
      </c>
      <c r="J51" s="27">
        <v>58.94</v>
      </c>
      <c r="K51" s="22">
        <f>47/9</f>
        <v>5.2222222222222223</v>
      </c>
      <c r="L51" s="18">
        <f t="shared" si="0"/>
        <v>6.5488888888888885</v>
      </c>
      <c r="M51" s="22">
        <f t="shared" si="1"/>
        <v>6.5488888888888885</v>
      </c>
      <c r="N51" s="19"/>
      <c r="O51" s="10"/>
      <c r="P51" s="11"/>
      <c r="Q51" s="9"/>
      <c r="R51" s="2"/>
    </row>
    <row r="52" spans="1:18" s="3" customFormat="1" x14ac:dyDescent="0.2">
      <c r="A52" s="27" t="s">
        <v>95</v>
      </c>
      <c r="B52" s="27">
        <v>15</v>
      </c>
      <c r="C52" s="28" t="s">
        <v>98</v>
      </c>
      <c r="D52" s="27" t="s">
        <v>26</v>
      </c>
      <c r="E52" s="28" t="s">
        <v>19</v>
      </c>
      <c r="F52" s="27" t="s">
        <v>116</v>
      </c>
      <c r="G52" s="28">
        <v>90</v>
      </c>
      <c r="H52" s="27">
        <v>4.7</v>
      </c>
      <c r="I52" s="28">
        <v>10.5</v>
      </c>
      <c r="J52" s="27">
        <v>63.87</v>
      </c>
      <c r="K52" s="22">
        <f>53/9</f>
        <v>5.8888888888888893</v>
      </c>
      <c r="L52" s="18">
        <f t="shared" si="0"/>
        <v>7.0966666666666667</v>
      </c>
      <c r="M52" s="22">
        <f t="shared" si="1"/>
        <v>7.0966666666666667</v>
      </c>
      <c r="N52" s="19"/>
      <c r="O52" s="10"/>
      <c r="P52" s="11"/>
      <c r="Q52" s="9"/>
      <c r="R52" s="2"/>
    </row>
    <row r="53" spans="1:18" ht="12.75" customHeight="1" x14ac:dyDescent="0.2">
      <c r="A53" s="30" t="s">
        <v>97</v>
      </c>
      <c r="B53" s="27">
        <v>15</v>
      </c>
      <c r="C53" s="28" t="s">
        <v>100</v>
      </c>
      <c r="D53" s="27" t="s">
        <v>26</v>
      </c>
      <c r="E53" s="28" t="s">
        <v>19</v>
      </c>
      <c r="F53" s="27" t="s">
        <v>1</v>
      </c>
      <c r="G53" s="28">
        <v>90</v>
      </c>
      <c r="H53" s="27">
        <v>5</v>
      </c>
      <c r="I53" s="28">
        <v>12</v>
      </c>
      <c r="J53" s="27">
        <v>76.650000000000006</v>
      </c>
      <c r="K53" s="22">
        <f>77/9</f>
        <v>8.5555555555555554</v>
      </c>
      <c r="L53" s="18">
        <f t="shared" si="0"/>
        <v>8.5166666666666675</v>
      </c>
      <c r="M53" s="22">
        <f t="shared" si="1"/>
        <v>8.5166666666666675</v>
      </c>
      <c r="N53" s="19"/>
      <c r="O53" s="10"/>
      <c r="P53" s="11"/>
      <c r="Q53" s="9"/>
      <c r="R53" s="2"/>
    </row>
    <row r="54" spans="1:18" ht="12.75" customHeight="1" x14ac:dyDescent="0.2">
      <c r="A54" s="27" t="s">
        <v>99</v>
      </c>
      <c r="B54" s="27">
        <v>15</v>
      </c>
      <c r="C54" s="28" t="s">
        <v>102</v>
      </c>
      <c r="D54" s="27" t="s">
        <v>21</v>
      </c>
      <c r="E54" s="28" t="s">
        <v>19</v>
      </c>
      <c r="F54" s="27" t="s">
        <v>1</v>
      </c>
      <c r="G54" s="28">
        <v>90</v>
      </c>
      <c r="H54" s="27">
        <v>5.3</v>
      </c>
      <c r="I54" s="28">
        <v>8</v>
      </c>
      <c r="J54" s="27">
        <v>58.29</v>
      </c>
      <c r="K54" s="22">
        <f>53/9</f>
        <v>5.8888888888888893</v>
      </c>
      <c r="L54" s="18">
        <f t="shared" si="0"/>
        <v>6.4766666666666666</v>
      </c>
      <c r="M54" s="22">
        <f t="shared" si="1"/>
        <v>6.4766666666666666</v>
      </c>
      <c r="N54" s="19"/>
      <c r="O54" s="10"/>
      <c r="P54" s="11"/>
      <c r="Q54" s="9"/>
      <c r="R54" s="2"/>
    </row>
    <row r="55" spans="1:18" ht="12.75" customHeight="1" x14ac:dyDescent="0.2">
      <c r="A55" s="30" t="s">
        <v>101</v>
      </c>
      <c r="B55" s="27">
        <v>16</v>
      </c>
      <c r="C55" s="28" t="s">
        <v>104</v>
      </c>
      <c r="D55" s="27" t="s">
        <v>26</v>
      </c>
      <c r="E55" s="28" t="s">
        <v>19</v>
      </c>
      <c r="F55" s="27" t="s">
        <v>116</v>
      </c>
      <c r="G55" s="28">
        <v>90</v>
      </c>
      <c r="H55" s="27">
        <v>4.7</v>
      </c>
      <c r="I55" s="28">
        <v>16</v>
      </c>
      <c r="J55" s="27">
        <v>89.8</v>
      </c>
      <c r="K55" s="22">
        <f>88/9</f>
        <v>9.7777777777777786</v>
      </c>
      <c r="L55" s="18">
        <f t="shared" si="0"/>
        <v>9.9777777777777779</v>
      </c>
      <c r="M55" s="22">
        <f t="shared" si="1"/>
        <v>9.9777777777777779</v>
      </c>
      <c r="N55" s="19"/>
      <c r="O55" s="10"/>
      <c r="P55" s="11"/>
      <c r="Q55" s="9"/>
      <c r="R55" s="2"/>
    </row>
    <row r="56" spans="1:18" ht="12.75" customHeight="1" x14ac:dyDescent="0.2">
      <c r="A56" s="27" t="s">
        <v>103</v>
      </c>
      <c r="B56" s="27">
        <v>16</v>
      </c>
      <c r="C56" s="28" t="s">
        <v>106</v>
      </c>
      <c r="D56" s="27" t="s">
        <v>21</v>
      </c>
      <c r="E56" s="28" t="s">
        <v>19</v>
      </c>
      <c r="F56" s="27" t="s">
        <v>1</v>
      </c>
      <c r="G56" s="28">
        <v>90</v>
      </c>
      <c r="H56" s="27">
        <v>5.5</v>
      </c>
      <c r="I56" s="28">
        <v>15.75</v>
      </c>
      <c r="J56" s="27">
        <v>100.51</v>
      </c>
      <c r="K56" s="22">
        <f>92.5/9</f>
        <v>10.277777777777779</v>
      </c>
      <c r="L56" s="18">
        <f t="shared" si="0"/>
        <v>11.167777777777779</v>
      </c>
      <c r="M56" s="22">
        <f t="shared" si="1"/>
        <v>11.167777777777779</v>
      </c>
      <c r="N56" s="19"/>
      <c r="O56" s="10"/>
      <c r="P56" s="11"/>
      <c r="Q56" s="9"/>
      <c r="R56" s="2"/>
    </row>
    <row r="57" spans="1:18" s="3" customFormat="1" ht="12.75" customHeight="1" x14ac:dyDescent="0.2">
      <c r="A57" s="30" t="s">
        <v>105</v>
      </c>
      <c r="B57" s="27">
        <v>16</v>
      </c>
      <c r="C57" s="28" t="s">
        <v>108</v>
      </c>
      <c r="D57" s="27" t="s">
        <v>26</v>
      </c>
      <c r="E57" s="28" t="s">
        <v>19</v>
      </c>
      <c r="F57" s="27" t="s">
        <v>116</v>
      </c>
      <c r="G57" s="28">
        <v>90</v>
      </c>
      <c r="H57" s="27">
        <v>4.5</v>
      </c>
      <c r="I57" s="28">
        <v>16</v>
      </c>
      <c r="J57" s="27">
        <v>87.58</v>
      </c>
      <c r="K57" s="22">
        <f>90/9</f>
        <v>10</v>
      </c>
      <c r="L57" s="18">
        <f t="shared" si="0"/>
        <v>9.7311111111111117</v>
      </c>
      <c r="M57" s="22">
        <f t="shared" si="1"/>
        <v>9.7311111111111117</v>
      </c>
      <c r="N57" s="19"/>
      <c r="O57" s="10"/>
      <c r="P57" s="11"/>
      <c r="Q57" s="9"/>
      <c r="R57" s="2"/>
    </row>
    <row r="58" spans="1:18" ht="12.75" customHeight="1" x14ac:dyDescent="0.2">
      <c r="A58" s="27" t="s">
        <v>107</v>
      </c>
      <c r="B58" s="27">
        <v>16</v>
      </c>
      <c r="C58" s="28" t="s">
        <v>110</v>
      </c>
      <c r="D58" s="27" t="s">
        <v>26</v>
      </c>
      <c r="E58" s="28" t="s">
        <v>120</v>
      </c>
      <c r="F58" s="27" t="s">
        <v>1</v>
      </c>
      <c r="G58" s="28">
        <v>90</v>
      </c>
      <c r="H58" s="27">
        <v>4.9000000000000004</v>
      </c>
      <c r="I58" s="28">
        <v>30</v>
      </c>
      <c r="J58" s="27">
        <v>161.83000000000001</v>
      </c>
      <c r="K58" s="22">
        <f>138/9</f>
        <v>15.333333333333334</v>
      </c>
      <c r="L58" s="18">
        <f t="shared" ref="L58:L64" si="2">N58</f>
        <v>17.981111111111112</v>
      </c>
      <c r="M58" s="21"/>
      <c r="N58" s="18">
        <f t="shared" ref="N58:N64" si="3">(J58/9)</f>
        <v>17.981111111111112</v>
      </c>
      <c r="O58" s="13"/>
    </row>
    <row r="59" spans="1:18" ht="12.75" customHeight="1" x14ac:dyDescent="0.2">
      <c r="A59" s="30" t="s">
        <v>109</v>
      </c>
      <c r="B59" s="27">
        <v>16</v>
      </c>
      <c r="C59" s="28" t="s">
        <v>112</v>
      </c>
      <c r="D59" s="27" t="s">
        <v>21</v>
      </c>
      <c r="E59" s="28" t="s">
        <v>120</v>
      </c>
      <c r="F59" s="27" t="s">
        <v>1</v>
      </c>
      <c r="G59" s="28">
        <v>90</v>
      </c>
      <c r="H59" s="27">
        <v>4.7</v>
      </c>
      <c r="I59" s="28">
        <v>30.5</v>
      </c>
      <c r="J59" s="27">
        <v>157.32</v>
      </c>
      <c r="K59" s="22">
        <f>220/9</f>
        <v>24.444444444444443</v>
      </c>
      <c r="L59" s="18">
        <f t="shared" si="2"/>
        <v>17.48</v>
      </c>
      <c r="M59" s="21"/>
      <c r="N59" s="18">
        <f t="shared" si="3"/>
        <v>17.48</v>
      </c>
      <c r="O59" s="13"/>
    </row>
    <row r="60" spans="1:18" x14ac:dyDescent="0.2">
      <c r="A60" s="27" t="s">
        <v>111</v>
      </c>
      <c r="B60" s="27">
        <v>16</v>
      </c>
      <c r="C60" s="28" t="s">
        <v>114</v>
      </c>
      <c r="D60" s="27" t="s">
        <v>26</v>
      </c>
      <c r="E60" s="28" t="s">
        <v>120</v>
      </c>
      <c r="F60" s="27" t="s">
        <v>1</v>
      </c>
      <c r="G60" s="28">
        <v>90</v>
      </c>
      <c r="H60" s="27">
        <v>5</v>
      </c>
      <c r="I60" s="28">
        <v>64.400000000000006</v>
      </c>
      <c r="J60" s="27">
        <v>640.20000000000005</v>
      </c>
      <c r="K60" s="22">
        <f>314/9</f>
        <v>34.888888888888886</v>
      </c>
      <c r="L60" s="18">
        <f t="shared" si="2"/>
        <v>71.13333333333334</v>
      </c>
      <c r="M60" s="21"/>
      <c r="N60" s="18">
        <f t="shared" si="3"/>
        <v>71.13333333333334</v>
      </c>
    </row>
    <row r="61" spans="1:18" x14ac:dyDescent="0.2">
      <c r="A61" s="30" t="s">
        <v>113</v>
      </c>
      <c r="B61" s="27">
        <v>16</v>
      </c>
      <c r="C61" s="28" t="s">
        <v>115</v>
      </c>
      <c r="D61" s="27" t="s">
        <v>21</v>
      </c>
      <c r="E61" s="28" t="s">
        <v>120</v>
      </c>
      <c r="F61" s="27" t="s">
        <v>1</v>
      </c>
      <c r="G61" s="28">
        <v>90</v>
      </c>
      <c r="H61" s="27">
        <v>4.4000000000000004</v>
      </c>
      <c r="I61" s="28">
        <v>83.5</v>
      </c>
      <c r="J61" s="27">
        <v>378.2</v>
      </c>
      <c r="K61" s="22">
        <f>611/9</f>
        <v>67.888888888888886</v>
      </c>
      <c r="L61" s="18">
        <f t="shared" si="2"/>
        <v>42.022222222222219</v>
      </c>
      <c r="M61" s="21"/>
      <c r="N61" s="18">
        <f t="shared" si="3"/>
        <v>42.022222222222219</v>
      </c>
    </row>
    <row r="62" spans="1:18" x14ac:dyDescent="0.2">
      <c r="A62" s="30" t="s">
        <v>122</v>
      </c>
      <c r="B62" s="27">
        <v>17</v>
      </c>
      <c r="C62" s="28" t="s">
        <v>134</v>
      </c>
      <c r="D62" s="27" t="s">
        <v>26</v>
      </c>
      <c r="E62" s="28" t="s">
        <v>120</v>
      </c>
      <c r="F62" s="27" t="s">
        <v>116</v>
      </c>
      <c r="G62" s="28">
        <v>91</v>
      </c>
      <c r="H62" s="27">
        <v>2.5</v>
      </c>
      <c r="I62" s="28">
        <v>23.7</v>
      </c>
      <c r="J62" s="27">
        <v>73</v>
      </c>
      <c r="K62" s="22">
        <f>228.14/9</f>
        <v>25.348888888888887</v>
      </c>
      <c r="L62" s="18">
        <f t="shared" si="2"/>
        <v>8.1111111111111107</v>
      </c>
      <c r="M62" s="21"/>
      <c r="N62" s="18">
        <f t="shared" si="3"/>
        <v>8.1111111111111107</v>
      </c>
    </row>
    <row r="63" spans="1:18" x14ac:dyDescent="0.2">
      <c r="A63" s="27" t="s">
        <v>123</v>
      </c>
      <c r="B63" s="27">
        <v>17</v>
      </c>
      <c r="C63" s="28" t="s">
        <v>135</v>
      </c>
      <c r="D63" s="27" t="s">
        <v>26</v>
      </c>
      <c r="E63" s="28" t="s">
        <v>120</v>
      </c>
      <c r="F63" s="27" t="s">
        <v>116</v>
      </c>
      <c r="G63" s="28">
        <v>89</v>
      </c>
      <c r="H63" s="27">
        <v>2</v>
      </c>
      <c r="I63" s="28">
        <v>30</v>
      </c>
      <c r="J63" s="27">
        <v>69.400000000000006</v>
      </c>
      <c r="K63" s="22">
        <f>190.3/9</f>
        <v>21.144444444444446</v>
      </c>
      <c r="L63" s="18">
        <f t="shared" si="2"/>
        <v>7.7111111111111121</v>
      </c>
      <c r="M63" s="21"/>
      <c r="N63" s="18">
        <f t="shared" si="3"/>
        <v>7.7111111111111121</v>
      </c>
    </row>
    <row r="64" spans="1:18" ht="12.75" customHeight="1" x14ac:dyDescent="0.2">
      <c r="A64" s="30" t="s">
        <v>124</v>
      </c>
      <c r="B64" s="27">
        <v>17</v>
      </c>
      <c r="C64" s="28" t="s">
        <v>136</v>
      </c>
      <c r="D64" s="27" t="s">
        <v>26</v>
      </c>
      <c r="E64" s="28" t="s">
        <v>120</v>
      </c>
      <c r="F64" s="27" t="s">
        <v>116</v>
      </c>
      <c r="G64" s="28">
        <v>89</v>
      </c>
      <c r="H64" s="27">
        <v>3.3</v>
      </c>
      <c r="I64" s="28">
        <v>18</v>
      </c>
      <c r="J64" s="27">
        <v>59.3</v>
      </c>
      <c r="K64" s="22">
        <f>152.1/9</f>
        <v>16.899999999999999</v>
      </c>
      <c r="L64" s="18">
        <f t="shared" si="2"/>
        <v>6.5888888888888886</v>
      </c>
      <c r="M64" s="21"/>
      <c r="N64" s="18">
        <f t="shared" si="3"/>
        <v>6.5888888888888886</v>
      </c>
    </row>
    <row r="65" spans="1:14" ht="13.5" customHeight="1" x14ac:dyDescent="0.2">
      <c r="A65" s="30" t="s">
        <v>125</v>
      </c>
      <c r="B65" s="27">
        <v>17</v>
      </c>
      <c r="C65" s="28" t="s">
        <v>137</v>
      </c>
      <c r="D65" s="27" t="s">
        <v>26</v>
      </c>
      <c r="E65" s="28" t="s">
        <v>19</v>
      </c>
      <c r="F65" s="27" t="s">
        <v>116</v>
      </c>
      <c r="G65" s="28">
        <v>90</v>
      </c>
      <c r="H65" s="27">
        <v>4.25</v>
      </c>
      <c r="I65" s="28">
        <v>12.5</v>
      </c>
      <c r="J65" s="27">
        <v>54.5</v>
      </c>
      <c r="K65" s="22">
        <f>201/9</f>
        <v>22.333333333333332</v>
      </c>
      <c r="L65" s="18">
        <f t="shared" si="0"/>
        <v>6.0555555555555554</v>
      </c>
      <c r="M65" s="22">
        <f t="shared" si="1"/>
        <v>6.0555555555555554</v>
      </c>
      <c r="N65" s="19"/>
    </row>
    <row r="66" spans="1:14" x14ac:dyDescent="0.2">
      <c r="A66" s="27" t="s">
        <v>126</v>
      </c>
      <c r="B66" s="27">
        <v>17</v>
      </c>
      <c r="C66" s="28" t="s">
        <v>138</v>
      </c>
      <c r="D66" s="27" t="s">
        <v>26</v>
      </c>
      <c r="E66" s="28" t="s">
        <v>19</v>
      </c>
      <c r="F66" s="27" t="s">
        <v>116</v>
      </c>
      <c r="G66" s="28">
        <v>90</v>
      </c>
      <c r="H66" s="27">
        <v>4.75</v>
      </c>
      <c r="I66" s="28">
        <v>15.75</v>
      </c>
      <c r="J66" s="27">
        <v>79</v>
      </c>
      <c r="K66" s="22">
        <f>225/9</f>
        <v>25</v>
      </c>
      <c r="L66" s="18">
        <f t="shared" si="0"/>
        <v>8.7777777777777786</v>
      </c>
      <c r="M66" s="22">
        <f t="shared" si="1"/>
        <v>8.7777777777777786</v>
      </c>
      <c r="N66" s="19"/>
    </row>
    <row r="67" spans="1:14" x14ac:dyDescent="0.2">
      <c r="A67" s="30" t="s">
        <v>127</v>
      </c>
      <c r="B67" s="27">
        <v>17</v>
      </c>
      <c r="C67" s="28" t="s">
        <v>146</v>
      </c>
      <c r="D67" s="27" t="s">
        <v>26</v>
      </c>
      <c r="E67" s="28" t="s">
        <v>19</v>
      </c>
      <c r="F67" s="27" t="s">
        <v>1</v>
      </c>
      <c r="G67" s="28">
        <v>90</v>
      </c>
      <c r="H67" s="27">
        <v>4.9000000000000004</v>
      </c>
      <c r="I67" s="28">
        <v>12.5</v>
      </c>
      <c r="J67" s="27">
        <v>64</v>
      </c>
      <c r="K67" s="22">
        <f>130/9</f>
        <v>14.444444444444445</v>
      </c>
      <c r="L67" s="18">
        <f t="shared" si="0"/>
        <v>7.1111111111111107</v>
      </c>
      <c r="M67" s="22">
        <f t="shared" si="1"/>
        <v>7.1111111111111107</v>
      </c>
      <c r="N67" s="19"/>
    </row>
    <row r="68" spans="1:14" x14ac:dyDescent="0.2">
      <c r="A68" s="30" t="s">
        <v>128</v>
      </c>
      <c r="B68" s="27">
        <v>17</v>
      </c>
      <c r="C68" s="28" t="s">
        <v>139</v>
      </c>
      <c r="D68" s="27" t="s">
        <v>26</v>
      </c>
      <c r="E68" s="28" t="s">
        <v>120</v>
      </c>
      <c r="F68" s="27" t="s">
        <v>116</v>
      </c>
      <c r="G68" s="28">
        <v>90</v>
      </c>
      <c r="H68" s="27">
        <v>5</v>
      </c>
      <c r="I68" s="28">
        <v>59.5</v>
      </c>
      <c r="J68" s="27">
        <v>302.5</v>
      </c>
      <c r="K68" s="22">
        <f>547/9</f>
        <v>60.777777777777779</v>
      </c>
      <c r="L68" s="18">
        <f>N68</f>
        <v>33.611111111111114</v>
      </c>
      <c r="M68" s="21"/>
      <c r="N68" s="18">
        <f>(J68/9)</f>
        <v>33.611111111111114</v>
      </c>
    </row>
    <row r="69" spans="1:14" x14ac:dyDescent="0.2">
      <c r="A69" s="27" t="s">
        <v>129</v>
      </c>
      <c r="B69" s="27">
        <v>17</v>
      </c>
      <c r="C69" s="28" t="s">
        <v>140</v>
      </c>
      <c r="D69" s="27" t="s">
        <v>26</v>
      </c>
      <c r="E69" s="28" t="s">
        <v>19</v>
      </c>
      <c r="F69" s="27" t="s">
        <v>116</v>
      </c>
      <c r="G69" s="28">
        <v>90</v>
      </c>
      <c r="H69" s="27">
        <v>5</v>
      </c>
      <c r="I69" s="28">
        <v>10.9</v>
      </c>
      <c r="J69" s="27">
        <v>56</v>
      </c>
      <c r="K69" s="22">
        <f>172/9</f>
        <v>19.111111111111111</v>
      </c>
      <c r="L69" s="18">
        <f t="shared" si="0"/>
        <v>6.2222222222222223</v>
      </c>
      <c r="M69" s="22">
        <f t="shared" si="1"/>
        <v>6.2222222222222223</v>
      </c>
      <c r="N69" s="19"/>
    </row>
    <row r="70" spans="1:14" x14ac:dyDescent="0.2">
      <c r="A70" s="30" t="s">
        <v>130</v>
      </c>
      <c r="B70" s="27">
        <v>17</v>
      </c>
      <c r="C70" s="28" t="s">
        <v>141</v>
      </c>
      <c r="D70" s="27" t="s">
        <v>26</v>
      </c>
      <c r="E70" s="28" t="s">
        <v>19</v>
      </c>
      <c r="F70" s="27" t="s">
        <v>116</v>
      </c>
      <c r="G70" s="28">
        <v>90</v>
      </c>
      <c r="H70" s="27">
        <v>5</v>
      </c>
      <c r="I70" s="28">
        <v>20</v>
      </c>
      <c r="J70" s="27">
        <v>107.6</v>
      </c>
      <c r="K70" s="22">
        <f>239/9</f>
        <v>26.555555555555557</v>
      </c>
      <c r="L70" s="18">
        <f t="shared" si="0"/>
        <v>11.955555555555556</v>
      </c>
      <c r="M70" s="22">
        <f t="shared" si="1"/>
        <v>11.955555555555556</v>
      </c>
      <c r="N70" s="19"/>
    </row>
    <row r="71" spans="1:14" x14ac:dyDescent="0.2">
      <c r="A71" s="27" t="s">
        <v>131</v>
      </c>
      <c r="B71" s="27">
        <v>18</v>
      </c>
      <c r="C71" s="28" t="s">
        <v>142</v>
      </c>
      <c r="D71" s="27" t="s">
        <v>21</v>
      </c>
      <c r="E71" s="28" t="s">
        <v>120</v>
      </c>
      <c r="F71" s="27" t="s">
        <v>116</v>
      </c>
      <c r="G71" s="28">
        <v>90</v>
      </c>
      <c r="H71" s="27">
        <v>5</v>
      </c>
      <c r="I71" s="28">
        <v>38.5</v>
      </c>
      <c r="J71" s="27">
        <v>254</v>
      </c>
      <c r="K71" s="22">
        <f>522/9</f>
        <v>58</v>
      </c>
      <c r="L71" s="18">
        <f>N71</f>
        <v>28.222222222222221</v>
      </c>
      <c r="M71" s="21"/>
      <c r="N71" s="18">
        <f>(J71/9)</f>
        <v>28.222222222222221</v>
      </c>
    </row>
    <row r="72" spans="1:14" x14ac:dyDescent="0.2">
      <c r="A72" s="30" t="s">
        <v>132</v>
      </c>
      <c r="B72" s="27">
        <v>18</v>
      </c>
      <c r="C72" s="28" t="s">
        <v>144</v>
      </c>
      <c r="D72" s="27" t="s">
        <v>26</v>
      </c>
      <c r="E72" s="28" t="s">
        <v>120</v>
      </c>
      <c r="F72" s="27" t="s">
        <v>116</v>
      </c>
      <c r="G72" s="28">
        <v>90</v>
      </c>
      <c r="H72" s="27">
        <v>5</v>
      </c>
      <c r="I72" s="28">
        <v>53.7</v>
      </c>
      <c r="J72" s="27">
        <v>306</v>
      </c>
      <c r="K72" s="22">
        <f>667/9</f>
        <v>74.111111111111114</v>
      </c>
      <c r="L72" s="18">
        <f>N72</f>
        <v>34</v>
      </c>
      <c r="M72" s="21"/>
      <c r="N72" s="18">
        <f>(J72/9)</f>
        <v>34</v>
      </c>
    </row>
    <row r="73" spans="1:14" x14ac:dyDescent="0.2">
      <c r="A73" s="27" t="s">
        <v>133</v>
      </c>
      <c r="B73" s="27">
        <v>18</v>
      </c>
      <c r="C73" s="28" t="s">
        <v>147</v>
      </c>
      <c r="D73" s="27" t="s">
        <v>21</v>
      </c>
      <c r="E73" s="28" t="s">
        <v>120</v>
      </c>
      <c r="F73" s="27" t="s">
        <v>116</v>
      </c>
      <c r="G73" s="28">
        <v>90</v>
      </c>
      <c r="H73" s="27">
        <v>5</v>
      </c>
      <c r="I73" s="28">
        <v>37.5</v>
      </c>
      <c r="J73" s="27">
        <v>235</v>
      </c>
      <c r="K73" s="22">
        <f>415/95</f>
        <v>4.3684210526315788</v>
      </c>
      <c r="L73" s="18">
        <f>N73</f>
        <v>26.111111111111111</v>
      </c>
      <c r="M73" s="21"/>
      <c r="N73" s="18">
        <f>(J73/9)</f>
        <v>26.111111111111111</v>
      </c>
    </row>
    <row r="74" spans="1:14" ht="13.5" customHeight="1" thickBot="1" x14ac:dyDescent="0.25">
      <c r="A74" s="32" t="s">
        <v>145</v>
      </c>
      <c r="B74" s="33">
        <v>18</v>
      </c>
      <c r="C74" s="34" t="s">
        <v>143</v>
      </c>
      <c r="D74" s="33" t="s">
        <v>26</v>
      </c>
      <c r="E74" s="34" t="s">
        <v>19</v>
      </c>
      <c r="F74" s="33" t="s">
        <v>116</v>
      </c>
      <c r="G74" s="34">
        <v>90</v>
      </c>
      <c r="H74" s="33">
        <v>5</v>
      </c>
      <c r="I74" s="34">
        <v>10.5</v>
      </c>
      <c r="J74" s="33">
        <v>59</v>
      </c>
      <c r="K74" s="35">
        <f>110/9</f>
        <v>12.222222222222221</v>
      </c>
      <c r="L74" s="23">
        <f t="shared" si="0"/>
        <v>6.5555555555555554</v>
      </c>
      <c r="M74" s="35">
        <f t="shared" si="1"/>
        <v>6.5555555555555554</v>
      </c>
      <c r="N74" s="20"/>
    </row>
    <row r="75" spans="1:14" ht="18.75" customHeight="1" x14ac:dyDescent="0.2">
      <c r="A75" s="40" t="s">
        <v>0</v>
      </c>
      <c r="B75" s="41"/>
      <c r="C75" s="41"/>
      <c r="D75" s="41"/>
      <c r="E75" s="41"/>
      <c r="F75" s="41"/>
      <c r="G75" s="41"/>
      <c r="H75" s="41"/>
      <c r="I75" s="41"/>
      <c r="J75" s="42"/>
      <c r="K75" s="46">
        <f>SUM(K15:K74)</f>
        <v>1216.5395321637429</v>
      </c>
      <c r="L75" s="48">
        <f>SUM(L15:L74)</f>
        <v>1117.73</v>
      </c>
      <c r="M75" s="46">
        <f>SUM(M15:M74)</f>
        <v>542.52999999999986</v>
      </c>
      <c r="N75" s="48">
        <f>SUM(N15:N74)</f>
        <v>575.19999999999993</v>
      </c>
    </row>
    <row r="76" spans="1:14" ht="13.5" thickBot="1" x14ac:dyDescent="0.25">
      <c r="A76" s="43"/>
      <c r="B76" s="44"/>
      <c r="C76" s="44"/>
      <c r="D76" s="44"/>
      <c r="E76" s="44"/>
      <c r="F76" s="44"/>
      <c r="G76" s="44"/>
      <c r="H76" s="44"/>
      <c r="I76" s="44"/>
      <c r="J76" s="45"/>
      <c r="K76" s="47"/>
      <c r="L76" s="47"/>
      <c r="M76" s="47"/>
      <c r="N76" s="62"/>
    </row>
  </sheetData>
  <mergeCells count="21">
    <mergeCell ref="B2:B14"/>
    <mergeCell ref="F2:F14"/>
    <mergeCell ref="L3:L13"/>
    <mergeCell ref="K3:K13"/>
    <mergeCell ref="A1:N1"/>
    <mergeCell ref="A75:J76"/>
    <mergeCell ref="K75:K76"/>
    <mergeCell ref="L75:L76"/>
    <mergeCell ref="M75:M76"/>
    <mergeCell ref="M3:M13"/>
    <mergeCell ref="E2:E14"/>
    <mergeCell ref="J2:J13"/>
    <mergeCell ref="M2:N2"/>
    <mergeCell ref="N3:N13"/>
    <mergeCell ref="N75:N76"/>
    <mergeCell ref="C2:C14"/>
    <mergeCell ref="G2:G13"/>
    <mergeCell ref="H2:H13"/>
    <mergeCell ref="I2:I13"/>
    <mergeCell ref="D2:D14"/>
    <mergeCell ref="A2:A14"/>
  </mergeCells>
  <phoneticPr fontId="4" type="noConversion"/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DRIVE QTYS</vt:lpstr>
      <vt:lpstr>'DRIVE QTYS'!Print_Area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Quicksall</dc:creator>
  <cp:lastModifiedBy>Nathan Quicksall</cp:lastModifiedBy>
  <cp:lastPrinted>2021-11-22T16:04:34Z</cp:lastPrinted>
  <dcterms:created xsi:type="dcterms:W3CDTF">2021-11-22T13:25:24Z</dcterms:created>
  <dcterms:modified xsi:type="dcterms:W3CDTF">2023-12-14T19:08:49Z</dcterms:modified>
</cp:coreProperties>
</file>